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26. VZDRŽEVANJE MEDICINSKE OPREME PROIZVAJALCA CARL ZEISS\1. OBJAVA (96)\"/>
    </mc:Choice>
  </mc:AlternateContent>
  <xr:revisionPtr revIDLastSave="0" documentId="13_ncr:1_{6B0C2C57-AD0E-456E-B9A8-75240605BAFC}" xr6:coauthVersionLast="47" xr6:coauthVersionMax="47" xr10:uidLastSave="{00000000-0000-0000-0000-000000000000}"/>
  <bookViews>
    <workbookView xWindow="-120" yWindow="-120" windowWidth="29040" windowHeight="15720" xr2:uid="{401AA443-4990-481D-84EB-9F44FED74EA8}"/>
  </bookViews>
  <sheets>
    <sheet name=" Podsklop 1" sheetId="3" r:id="rId1"/>
    <sheet name="Podsklop 2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K19" i="1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H21" i="3"/>
  <c r="I21" i="3" s="1"/>
  <c r="H80" i="3"/>
  <c r="I80" i="3" s="1"/>
  <c r="H81" i="3"/>
  <c r="I81" i="3" s="1"/>
  <c r="H82" i="3"/>
  <c r="I82" i="3" s="1"/>
  <c r="H83" i="3"/>
  <c r="I83" i="3" s="1"/>
  <c r="H84" i="3"/>
  <c r="I84" i="3" s="1"/>
  <c r="H85" i="3"/>
  <c r="I85" i="3" s="1"/>
  <c r="H25" i="3"/>
  <c r="I25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78" i="3"/>
  <c r="I78" i="3" s="1"/>
  <c r="H79" i="3"/>
  <c r="I79" i="3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H20" i="3"/>
  <c r="I20" i="3" s="1"/>
  <c r="K60" i="1" l="1"/>
  <c r="J60" i="1"/>
  <c r="H86" i="3"/>
  <c r="J63" i="1" l="1"/>
  <c r="I86" i="3"/>
  <c r="H19" i="3" l="1"/>
  <c r="H22" i="3" s="1"/>
  <c r="I19" i="3" l="1"/>
  <c r="H89" i="3"/>
  <c r="I22" i="3" l="1"/>
  <c r="H90" i="3" s="1"/>
  <c r="H91" i="3" s="1"/>
  <c r="J64" i="1"/>
  <c r="J65" i="1" s="1"/>
</calcChain>
</file>

<file path=xl/sharedStrings.xml><?xml version="1.0" encoding="utf-8"?>
<sst xmlns="http://schemas.openxmlformats.org/spreadsheetml/2006/main" count="501" uniqueCount="295">
  <si>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</si>
  <si>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</si>
  <si>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</si>
  <si>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</si>
  <si>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</si>
  <si>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</si>
  <si>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</si>
  <si>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</si>
  <si>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</si>
  <si>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</si>
  <si>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</si>
  <si>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</si>
  <si>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</si>
  <si>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</si>
  <si>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</si>
  <si>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</si>
  <si>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</si>
  <si>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</si>
  <si>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</si>
  <si>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</si>
  <si>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</si>
  <si>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</si>
  <si>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</si>
  <si>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</si>
  <si>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</si>
  <si>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</si>
  <si>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</si>
  <si>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</si>
  <si>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</si>
  <si>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</si>
  <si>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</si>
  <si>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</si>
  <si>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</si>
  <si>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</si>
  <si>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</si>
  <si>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</si>
  <si>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</si>
  <si>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</si>
  <si>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</si>
  <si>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</si>
  <si>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</si>
  <si>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</si>
  <si>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</si>
  <si>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</si>
  <si>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</si>
  <si>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</si>
  <si>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</si>
  <si>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</si>
  <si>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</si>
  <si>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</si>
  <si>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</si>
  <si>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</si>
  <si>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</si>
  <si>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</si>
  <si>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</si>
  <si>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</si>
  <si>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</si>
  <si>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</si>
  <si>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</si>
  <si>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</si>
  <si>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</si>
  <si>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</si>
  <si>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</si>
  <si>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</si>
  <si>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</si>
  <si>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</si>
  <si>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</si>
  <si>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</si>
  <si>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</si>
  <si>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</si>
  <si>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</si>
  <si>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</si>
  <si>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</si>
  <si>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</si>
  <si>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</si>
  <si>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</si>
  <si>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</si>
  <si>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</si>
  <si>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</si>
  <si>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56.</t>
  </si>
  <si>
    <t xml:space="preserve">Cena prihoda servisnega tehnika na lokacijo naročnika. V ceno so všteti potni stroški (kilometrina), dnevnica, stroški servisnega tehnika na poti ter drugi stroški </t>
  </si>
  <si>
    <t>55.</t>
  </si>
  <si>
    <t>57.</t>
  </si>
  <si>
    <t>58.</t>
  </si>
  <si>
    <t>59.</t>
  </si>
  <si>
    <t>Rezervni deli</t>
  </si>
  <si>
    <t>PREDRAČUN - PODSKLOP 1</t>
  </si>
  <si>
    <t>PREDRAČUN - PODSKLOP 2</t>
  </si>
  <si>
    <t xml:space="preserve">Cena delovne ure servisnega tehnika </t>
  </si>
  <si>
    <t>Opis - naziv medicinske opreme</t>
  </si>
  <si>
    <t>KOREKTIVNO VZDRŽEVANJE IN REZERVNI DELI - MEDICINSKA OPREMA PROIZVAJALCA CARL ZEISS</t>
  </si>
  <si>
    <t>REDNO LETNO PREVENTIVNO VZDRŽEVANJE - MEDICINSKA OPREMA PROIZVAJALCA CARL ZEISS</t>
  </si>
  <si>
    <t>Stroški pošiljanja opreme v regionalni servis proizvajalca</t>
  </si>
  <si>
    <t>kos</t>
  </si>
  <si>
    <t>MIKROSKOP CARL ZEISS</t>
  </si>
  <si>
    <t>MIKROSKOP OP</t>
  </si>
  <si>
    <t>MIKROSKOP AXIOPLAN</t>
  </si>
  <si>
    <t>MIKROSKOP DISKUSIJSKI AXIO IMAGER A1</t>
  </si>
  <si>
    <t>ENOTA OFTALMOLOŠKA PREISKOVALNA (KOMBINE)</t>
  </si>
  <si>
    <t>ND YAG FREKVENČNO PODVOJEN</t>
  </si>
  <si>
    <t>LASER DIODNI</t>
  </si>
  <si>
    <t>MIKROSKOP ZA MIKROKIRURŠKE POSEGE NA VRATU IN LOBANJ.BAZI</t>
  </si>
  <si>
    <t>MIKROSKOP DIAGNOSTIČNI</t>
  </si>
  <si>
    <t>FUNDUS KAMERA ZEISS VISUCAM 500</t>
  </si>
  <si>
    <t>OCT APARAT Z OCT ANGIOGRAFIJO</t>
  </si>
  <si>
    <t>KAMERA NEMIDRIATIČNA VISUCAM</t>
  </si>
  <si>
    <t>PERIMETER HFA III 860</t>
  </si>
  <si>
    <t>OPERACIJSKI MIKROSKOP</t>
  </si>
  <si>
    <t>VISOKOLOČLJIVOSTNI OCT CIRRUS 6000 Z OCT ANGIOGRAFIJO</t>
  </si>
  <si>
    <t>TONOMETER NEKONTAKTNI VISUPLAN</t>
  </si>
  <si>
    <t>Tip medicinske opreme</t>
  </si>
  <si>
    <t>Carl Zeiss Axiovert 5</t>
  </si>
  <si>
    <t>IOL Master 700</t>
  </si>
  <si>
    <t>Kinevo 900</t>
  </si>
  <si>
    <t>Visucam Pro NM/FA 224</t>
  </si>
  <si>
    <t>OCT Cirrus 5000</t>
  </si>
  <si>
    <t>VISUPLAN 500</t>
  </si>
  <si>
    <t>VisuCam 500</t>
  </si>
  <si>
    <t>Axio Imager Z1</t>
  </si>
  <si>
    <t>S7</t>
  </si>
  <si>
    <t>Visulas 690</t>
  </si>
  <si>
    <t>Visulas YAG III</t>
  </si>
  <si>
    <t>Visulas 532s</t>
  </si>
  <si>
    <t>Axio Imager A1</t>
  </si>
  <si>
    <t>OPMI Visu 200/S8</t>
  </si>
  <si>
    <t>Axioplan</t>
  </si>
  <si>
    <t>Pro-magis</t>
  </si>
  <si>
    <t>*Za navedeni seznam aparatov velja ta okvirni sporazum šele po izteku pogodb:</t>
  </si>
  <si>
    <t>Naziv aparata</t>
  </si>
  <si>
    <t>Pogodba:</t>
  </si>
  <si>
    <t>Nekontaktni biometer carl Zeiss IOL master 700</t>
  </si>
  <si>
    <t>Operacijski mikroskop KINEVO 900</t>
  </si>
  <si>
    <t xml:space="preserve">450-25-JN1-P(810202)/2019-2 </t>
  </si>
  <si>
    <t xml:space="preserve">461-E-DeS-25/19 </t>
  </si>
  <si>
    <t>000000-1026-701</t>
  </si>
  <si>
    <t>MIKROSKOP OPERATIVNI OPMI VARIO</t>
  </si>
  <si>
    <t>NC 33</t>
  </si>
  <si>
    <t>038-03383</t>
  </si>
  <si>
    <t>"100386"</t>
  </si>
  <si>
    <t>430009901, 3512001607</t>
  </si>
  <si>
    <t>MIKROSKOP AXIO IMAGER S HBO ILUMINATORJEM</t>
  </si>
  <si>
    <t>"105844"</t>
  </si>
  <si>
    <t>Visu II brez špranjske svetilke</t>
  </si>
  <si>
    <t>"105846"</t>
  </si>
  <si>
    <t>"105865"</t>
  </si>
  <si>
    <t>OP Mikroskop (STATIV STROPNI)</t>
  </si>
  <si>
    <t>OP Mikroskop Zeiss S88</t>
  </si>
  <si>
    <t>038-10045</t>
  </si>
  <si>
    <t>OPMI VARIO, S88</t>
  </si>
  <si>
    <t>5000-8006</t>
  </si>
  <si>
    <t>860-18963</t>
  </si>
  <si>
    <t>ZEISS HUMPHREY HFA III 860</t>
  </si>
  <si>
    <t>038-10023</t>
  </si>
  <si>
    <t>Špranjska svetilka CarlZeiss 120 SL</t>
  </si>
  <si>
    <t>120 SL</t>
  </si>
  <si>
    <t>038-10024</t>
  </si>
  <si>
    <t>038-10031</t>
  </si>
  <si>
    <t>038-10033</t>
  </si>
  <si>
    <t>038-10034</t>
  </si>
  <si>
    <t>038-10036</t>
  </si>
  <si>
    <t>038-10039</t>
  </si>
  <si>
    <t>038-10037</t>
  </si>
  <si>
    <t>Opmi PICO</t>
  </si>
  <si>
    <t>6000-11459</t>
  </si>
  <si>
    <t>CIRRUS 6000</t>
  </si>
  <si>
    <t>MIKROSKOP AXIOVERT 5 TL</t>
  </si>
  <si>
    <t>PROGRAMSKA OPREMA CARL ZEISS FORUM</t>
  </si>
  <si>
    <t>FORUM</t>
  </si>
  <si>
    <t>000000-1023-186</t>
  </si>
  <si>
    <t>12,5x eyepiece with reticle</t>
  </si>
  <si>
    <t xml:space="preserve"> 000000-0143-124</t>
  </si>
  <si>
    <t xml:space="preserve"> Halogen lamp 6V/20W/PG22(+) </t>
  </si>
  <si>
    <t xml:space="preserve"> 000000-2191-082</t>
  </si>
  <si>
    <t xml:space="preserve"> FRU chin rest with screws</t>
  </si>
  <si>
    <t xml:space="preserve"> 266101-4500-110</t>
  </si>
  <si>
    <t xml:space="preserve"> Knurled ring</t>
  </si>
  <si>
    <t xml:space="preserve"> 000000-0427-374</t>
  </si>
  <si>
    <t xml:space="preserve"> Timekeeper/SNAPHAT M4T32-BR12SH1 /STM </t>
  </si>
  <si>
    <t xml:space="preserve"> 000000-1159-611</t>
  </si>
  <si>
    <t xml:space="preserve"> Joystick 532s Combi</t>
  </si>
  <si>
    <t xml:space="preserve"> 000000-1268-685</t>
  </si>
  <si>
    <t xml:space="preserve"> 000000-1432-669</t>
  </si>
  <si>
    <t xml:space="preserve"> Physician'S Safety Filter</t>
  </si>
  <si>
    <t xml:space="preserve"> 000000-0516-048</t>
  </si>
  <si>
    <t xml:space="preserve"> Rocker switch 2co plug6308</t>
  </si>
  <si>
    <t xml:space="preserve"> 000000-1101-394</t>
  </si>
  <si>
    <t xml:space="preserve"> SC PNEUMATIC SPRING 900N</t>
  </si>
  <si>
    <t xml:space="preserve"> 303765-0000-000</t>
  </si>
  <si>
    <t xml:space="preserve"> Straight binocular tube F=170mm</t>
  </si>
  <si>
    <t xml:space="preserve"> 000000-2135-463</t>
  </si>
  <si>
    <t xml:space="preserve"> Set of screws No. 11</t>
  </si>
  <si>
    <t xml:space="preserve"> 000000-0407-309</t>
  </si>
  <si>
    <t xml:space="preserve"> XENON-short arc lamp XBO R 180W/45 C OFR </t>
  </si>
  <si>
    <t xml:space="preserve"> 000000-1058-641</t>
  </si>
  <si>
    <t xml:space="preserve"> Release bar, self- adhesive</t>
  </si>
  <si>
    <t xml:space="preserve"> 305952-0086-000</t>
  </si>
  <si>
    <t xml:space="preserve">Cover for S8 Stand </t>
  </si>
  <si>
    <t xml:space="preserve">000000-2231-395 </t>
  </si>
  <si>
    <t xml:space="preserve">4x Eyepiece repaire set </t>
  </si>
  <si>
    <t xml:space="preserve"> 000000‑0125‑252 </t>
  </si>
  <si>
    <t xml:space="preserve"> Prec push button switch 1 pin</t>
  </si>
  <si>
    <t xml:space="preserve"> 302605-8110-500 </t>
  </si>
  <si>
    <t xml:space="preserve"> SC Grip unit </t>
  </si>
  <si>
    <t xml:space="preserve"> 302605-8110-500</t>
  </si>
  <si>
    <t xml:space="preserve"> Grip unit</t>
  </si>
  <si>
    <t>10x eyepiece with reticle</t>
  </si>
  <si>
    <t>000000-0407-309</t>
  </si>
  <si>
    <t>XENON-short arc lamp XBO R 180W/45 C OFR</t>
  </si>
  <si>
    <t xml:space="preserve"> 000000-1067-575</t>
  </si>
  <si>
    <t xml:space="preserve"> PCB Motor end stage</t>
  </si>
  <si>
    <t>000000-1492-745</t>
  </si>
  <si>
    <t>SL 180 lamp housing, stand. w/o lamp module ROW</t>
  </si>
  <si>
    <t xml:space="preserve"> 430000-9307-000</t>
  </si>
  <si>
    <t xml:space="preserve"> PCB Stand Keys W/L</t>
  </si>
  <si>
    <t xml:space="preserve"> 000000-0481-024</t>
  </si>
  <si>
    <t xml:space="preserve"> cable tripod button-Matrix (TFT)</t>
  </si>
  <si>
    <t xml:space="preserve"> 430000-9344-000</t>
  </si>
  <si>
    <t xml:space="preserve"> Light Contol Mot</t>
  </si>
  <si>
    <t xml:space="preserve"> 000000-1530-938</t>
  </si>
  <si>
    <t xml:space="preserve"> Flash lamp DG 5705 ZME 4(H), mounted </t>
  </si>
  <si>
    <t xml:space="preserve"> 000000-1417-285</t>
  </si>
  <si>
    <t xml:space="preserve"> Flash Unit Plus Complete</t>
  </si>
  <si>
    <t>000000-1364-513</t>
  </si>
  <si>
    <t>Fixation lamp gooseneck, complete</t>
  </si>
  <si>
    <t xml:space="preserve"> 000000-1837-943</t>
  </si>
  <si>
    <t xml:space="preserve"> Head rest Non-Myd Camera </t>
  </si>
  <si>
    <t xml:space="preserve"> 000000-2207-384</t>
  </si>
  <si>
    <t xml:space="preserve"> Head Rest</t>
  </si>
  <si>
    <t xml:space="preserve"> 000000-2094-874 </t>
  </si>
  <si>
    <t xml:space="preserve"> Housing Cover Right</t>
  </si>
  <si>
    <t xml:space="preserve"> 000000-2094-872 </t>
  </si>
  <si>
    <t xml:space="preserve"> Housing Cover Left</t>
  </si>
  <si>
    <t xml:space="preserve"> 000000-2094-878</t>
  </si>
  <si>
    <t>Front panel</t>
  </si>
  <si>
    <t>266002-1121-716</t>
  </si>
  <si>
    <t>Keyboard Mini Black USB</t>
  </si>
  <si>
    <t xml:space="preserve"> 000000-1693-238</t>
  </si>
  <si>
    <t xml:space="preserve"> Auto-Fluo Barrier Filter Dia. 12</t>
  </si>
  <si>
    <t xml:space="preserve"> 000000-1997-668</t>
  </si>
  <si>
    <t xml:space="preserve"> Fluo Barrier Filter</t>
  </si>
  <si>
    <t xml:space="preserve"> 000000-1997-673</t>
  </si>
  <si>
    <t xml:space="preserve"> Icg Barrier Filter</t>
  </si>
  <si>
    <t xml:space="preserve"> 000000-0239-518</t>
  </si>
  <si>
    <t xml:space="preserve"> Drobni potrošni material</t>
  </si>
  <si>
    <t xml:space="preserve"> 000000-2159-358 </t>
  </si>
  <si>
    <t xml:space="preserve"> 358FRU Computer Fujitsu D3313-S3 </t>
  </si>
  <si>
    <t xml:space="preserve"> 000000-2159-403 </t>
  </si>
  <si>
    <t xml:space="preserve"> FRU SW-Package VISUCAM Recovery 2.0 </t>
  </si>
  <si>
    <t>000000-2656-171</t>
  </si>
  <si>
    <t>EC camera ILCE-6000F</t>
  </si>
  <si>
    <t xml:space="preserve"> 302584-8178-550</t>
  </si>
  <si>
    <t xml:space="preserve"> SC Handgrip keyboard</t>
  </si>
  <si>
    <t xml:space="preserve"> 304949-9002-000 </t>
  </si>
  <si>
    <t xml:space="preserve"> Lamp container HLQ300W+ / CP </t>
  </si>
  <si>
    <t xml:space="preserve"> 304949-9901-550 </t>
  </si>
  <si>
    <t xml:space="preserve"> SC HLQ 300 Future </t>
  </si>
  <si>
    <t>302584-8178-550</t>
  </si>
  <si>
    <t>Handgrip keyboard</t>
  </si>
  <si>
    <t xml:space="preserve"> 000000-2347-381</t>
  </si>
  <si>
    <t xml:space="preserve"> SC Joystick IOLMaster 700 / VC / CP</t>
  </si>
  <si>
    <t xml:space="preserve"> 266002-1168-494</t>
  </si>
  <si>
    <t xml:space="preserve"> UFD HD IMAGE HFA3 274 WIN 10</t>
  </si>
  <si>
    <t xml:space="preserve"> 266002-1161-823</t>
  </si>
  <si>
    <t xml:space="preserve"> PCBA SANTA CRUZ MICRO</t>
  </si>
  <si>
    <t>266002-1173-951</t>
  </si>
  <si>
    <t xml:space="preserve">ASSY HFA PATIENT RESPONSE BUTTON OPTICAL </t>
  </si>
  <si>
    <t xml:space="preserve"> 266002-1148-110</t>
  </si>
  <si>
    <t xml:space="preserve"> PCBA SANTA CRUZ PROJECTION LAMP</t>
  </si>
  <si>
    <t>266002-1124-404</t>
  </si>
  <si>
    <t>ASSY EDGE DETECTOR HFA TURRET</t>
  </si>
  <si>
    <t>266010-0029-582</t>
  </si>
  <si>
    <t>ASSY STEP MOTOR CUB Y AXIS</t>
  </si>
  <si>
    <t>266002-1181-553</t>
  </si>
  <si>
    <t>ASSY ARCM UPPER WITH LENS CM</t>
  </si>
  <si>
    <t>266002-1159-205</t>
  </si>
  <si>
    <t>FRU ASSY HFA3 860 PS SUBMOD</t>
  </si>
  <si>
    <t xml:space="preserve"> 266010-0024-419</t>
  </si>
  <si>
    <t>SW DPDT M-OFF-M 6A 1/8 HP PNL</t>
  </si>
  <si>
    <t xml:space="preserve"> 266101-4530-714</t>
  </si>
  <si>
    <t xml:space="preserve"> x-y-guide, complete</t>
  </si>
  <si>
    <t xml:space="preserve"> 266100-5034-751</t>
  </si>
  <si>
    <t xml:space="preserve"> Control Stick</t>
  </si>
  <si>
    <t xml:space="preserve"> 266100-5007-710</t>
  </si>
  <si>
    <t>Handle</t>
  </si>
  <si>
    <t xml:space="preserve">Slit lamp controller for LSL YAG III, Combi, 532s, Trion Combi und Visulas YAG III </t>
  </si>
  <si>
    <t>60.</t>
  </si>
  <si>
    <t>61.</t>
  </si>
  <si>
    <t>62.</t>
  </si>
  <si>
    <t>63.</t>
  </si>
  <si>
    <t>64.</t>
  </si>
  <si>
    <t>Serijska št.</t>
  </si>
  <si>
    <t>NEKONTAKTNI BIOMETER CARL ZEISS IOL MASTER*</t>
  </si>
  <si>
    <t>OPERACIJSKI MIKROSKOP*</t>
  </si>
  <si>
    <t>Inventarna številka</t>
  </si>
  <si>
    <t>Inventarna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</si>
</sst>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0"/>
      <color rgb="FF000000"/>
      <name val="F"/>
      <charset val="238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2" fontId="5" fillId="3" borderId="0" xfId="0" applyNumberFormat="1" applyFont="1" applyFill="1" applyAlignment="1">
      <alignment horizontal="right"/>
    </xf>
    <xf numFmtId="4" fontId="5" fillId="0" borderId="0" xfId="0" applyNumberFormat="1" applyFont="1"/>
    <xf numFmtId="0" fontId="5" fillId="0" borderId="0" xfId="0" applyFont="1"/>
    <xf numFmtId="0" fontId="4" fillId="3" borderId="0" xfId="0" applyFont="1" applyFill="1"/>
    <xf numFmtId="2" fontId="4" fillId="3" borderId="0" xfId="0" applyNumberFormat="1" applyFont="1" applyFill="1" applyAlignment="1">
      <alignment horizontal="right"/>
    </xf>
    <xf numFmtId="0" fontId="5" fillId="4" borderId="3" xfId="0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 wrapText="1"/>
    </xf>
    <xf numFmtId="3" fontId="1" fillId="3" borderId="3" xfId="0" applyNumberFormat="1" applyFont="1" applyFill="1" applyBorder="1" applyAlignment="1">
      <alignment horizontal="right"/>
    </xf>
    <xf numFmtId="2" fontId="1" fillId="3" borderId="3" xfId="0" applyNumberFormat="1" applyFont="1" applyFill="1" applyBorder="1" applyAlignment="1">
      <alignment horizontal="right"/>
    </xf>
    <xf numFmtId="4" fontId="1" fillId="0" borderId="3" xfId="0" applyNumberFormat="1" applyFont="1" applyBorder="1"/>
    <xf numFmtId="0" fontId="1" fillId="3" borderId="3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/>
    <xf numFmtId="0" fontId="5" fillId="4" borderId="3" xfId="0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right"/>
    </xf>
    <xf numFmtId="4" fontId="2" fillId="4" borderId="3" xfId="0" applyNumberFormat="1" applyFont="1" applyFill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2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/>
    <xf numFmtId="0" fontId="5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0" fontId="3" fillId="3" borderId="3" xfId="0" applyFont="1" applyFill="1" applyBorder="1"/>
    <xf numFmtId="2" fontId="1" fillId="3" borderId="3" xfId="0" applyNumberFormat="1" applyFont="1" applyFill="1" applyBorder="1" applyAlignment="1">
      <alignment horizontal="right" wrapText="1"/>
    </xf>
    <xf numFmtId="4" fontId="1" fillId="3" borderId="3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wrapText="1"/>
    </xf>
    <xf numFmtId="0" fontId="6" fillId="3" borderId="0" xfId="0" applyFont="1" applyFill="1"/>
    <xf numFmtId="2" fontId="5" fillId="4" borderId="3" xfId="0" applyNumberFormat="1" applyFont="1" applyFill="1" applyBorder="1" applyAlignment="1">
      <alignment horizontal="right" wrapText="1"/>
    </xf>
    <xf numFmtId="4" fontId="5" fillId="4" borderId="3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/>
    <xf numFmtId="2" fontId="2" fillId="4" borderId="2" xfId="0" applyNumberFormat="1" applyFont="1" applyFill="1" applyBorder="1" applyAlignment="1">
      <alignment horizontal="right"/>
    </xf>
    <xf numFmtId="2" fontId="2" fillId="4" borderId="4" xfId="0" applyNumberFormat="1" applyFont="1" applyFill="1" applyBorder="1" applyAlignment="1">
      <alignment horizontal="right"/>
    </xf>
    <xf numFmtId="2" fontId="2" fillId="4" borderId="14" xfId="0" applyNumberFormat="1" applyFont="1" applyFill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9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2" borderId="3" xfId="0" applyNumberFormat="1" applyFont="1" applyFill="1" applyBorder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5" fillId="3" borderId="0" xfId="0" applyNumberFormat="1" applyFont="1" applyFill="1" applyAlignment="1">
      <alignment horizontal="right"/>
    </xf>
    <xf numFmtId="4" fontId="5" fillId="3" borderId="0" xfId="0" applyNumberFormat="1" applyFont="1" applyFill="1"/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2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10" fillId="6" borderId="3" xfId="0" applyFont="1" applyFill="1" applyBorder="1" applyAlignment="1">
      <alignment wrapText="1"/>
    </xf>
    <xf numFmtId="4" fontId="1" fillId="3" borderId="3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0" fontId="10" fillId="6" borderId="3" xfId="0" applyFont="1" applyFill="1" applyBorder="1"/>
    <xf numFmtId="0" fontId="3" fillId="9" borderId="3" xfId="0" applyFont="1" applyFill="1" applyBorder="1" applyAlignment="1">
      <alignment horizontal="left"/>
    </xf>
    <xf numFmtId="0" fontId="10" fillId="8" borderId="3" xfId="0" applyFont="1" applyFill="1" applyBorder="1" applyAlignment="1">
      <alignment wrapText="1"/>
    </xf>
    <xf numFmtId="0" fontId="10" fillId="8" borderId="3" xfId="0" applyFont="1" applyFill="1" applyBorder="1"/>
    <xf numFmtId="0" fontId="5" fillId="5" borderId="15" xfId="0" applyFont="1" applyFill="1" applyBorder="1" applyAlignment="1">
      <alignment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4" fontId="5" fillId="5" borderId="3" xfId="0" applyNumberFormat="1" applyFont="1" applyFill="1" applyBorder="1" applyAlignment="1">
      <alignment horizontal="right" wrapText="1"/>
    </xf>
    <xf numFmtId="4" fontId="5" fillId="5" borderId="3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" fontId="2" fillId="4" borderId="4" xfId="0" applyNumberFormat="1" applyFont="1" applyFill="1" applyBorder="1" applyAlignment="1">
      <alignment horizontal="right"/>
    </xf>
    <xf numFmtId="4" fontId="2" fillId="4" borderId="14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7" borderId="3" xfId="0" applyFont="1" applyFill="1" applyBorder="1" applyAlignment="1">
      <alignment horizontal="left" wrapText="1"/>
    </xf>
    <xf numFmtId="0" fontId="2" fillId="7" borderId="3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 vertic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wrapText="1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2">
    <cellStyle name="Navadno" xfId="0" builtinId="0"/>
    <cellStyle name="Normal 2" xfId="1" xr:uid="{A0C970DB-5412-4C9D-8AB4-0BD2827415DA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BG105"/>
  <sheetViews>
    <sheetView tabSelected="1" topLeftCell="A71" zoomScaleNormal="100" workbookViewId="0">
      <selection activeCell="F25" sqref="F25:G85"/>
    </sheetView>
  </sheetViews>
  <sheetFormatPr defaultColWidth="9.140625" defaultRowHeight="14.25"/>
  <cols>
    <col min="1" max="1" width="4" style="50" customWidth="1"/>
    <col min="2" max="2" width="16.28515625" style="6" customWidth="1"/>
    <col min="3" max="3" width="49.140625" style="6" customWidth="1"/>
    <col min="4" max="4" width="9.140625" style="6"/>
    <col min="5" max="5" width="9.140625" style="50"/>
    <col min="6" max="6" width="15.5703125" style="51" customWidth="1"/>
    <col min="7" max="7" width="12.140625" style="51" customWidth="1"/>
    <col min="8" max="8" width="18.42578125" style="51" customWidth="1"/>
    <col min="9" max="9" width="15.5703125" style="52" customWidth="1"/>
    <col min="10" max="16384" width="9.140625" style="6"/>
  </cols>
  <sheetData>
    <row r="1" spans="1:10" s="2" customFormat="1" ht="12.75">
      <c r="A1" s="1"/>
      <c r="C1" s="3"/>
      <c r="E1" s="1"/>
      <c r="F1" s="4"/>
      <c r="G1" s="4"/>
      <c r="H1" s="4"/>
      <c r="I1" s="5"/>
    </row>
    <row r="2" spans="1:10" s="2" customFormat="1">
      <c r="A2" s="1"/>
      <c r="C2" s="3"/>
      <c r="E2" s="1"/>
      <c r="F2" s="4"/>
      <c r="G2" s="4"/>
      <c r="H2" s="4"/>
      <c r="I2" s="5"/>
      <c r="J2" s="6"/>
    </row>
    <row r="3" spans="1:10" s="8" customFormat="1" ht="20.100000000000001" customHeight="1">
      <c r="A3" s="7"/>
      <c r="B3" s="60" t="s">
        <v>0</v>
      </c>
      <c r="C3" s="61"/>
      <c r="D3" s="62"/>
      <c r="E3" s="63"/>
      <c r="F3" s="9"/>
      <c r="G3" s="9"/>
      <c r="H3" s="9"/>
      <c r="I3" s="10"/>
      <c r="J3" s="6"/>
    </row>
    <row r="4" spans="1:10" s="8" customFormat="1" ht="20.100000000000001" customHeight="1">
      <c r="A4" s="7"/>
      <c r="B4" s="64"/>
      <c r="C4" s="65"/>
      <c r="D4" s="62"/>
      <c r="E4" s="63"/>
      <c r="F4" s="9"/>
      <c r="G4" s="9"/>
      <c r="H4" s="9"/>
      <c r="I4" s="10"/>
      <c r="J4" s="6"/>
    </row>
    <row r="5" spans="1:10" s="8" customFormat="1" ht="20.100000000000001" customHeight="1">
      <c r="A5" s="7"/>
      <c r="B5" s="64"/>
      <c r="C5" s="65"/>
      <c r="D5" s="62"/>
      <c r="E5" s="63"/>
      <c r="F5" s="9"/>
      <c r="G5" s="9"/>
      <c r="H5" s="9"/>
      <c r="I5" s="10"/>
      <c r="J5" s="6"/>
    </row>
    <row r="6" spans="1:10" s="8" customFormat="1" ht="20.100000000000001" customHeight="1">
      <c r="A6" s="7"/>
      <c r="B6" s="64"/>
      <c r="C6" s="65"/>
      <c r="D6" s="62"/>
      <c r="E6" s="63"/>
      <c r="F6" s="9"/>
      <c r="G6" s="9"/>
      <c r="H6" s="9"/>
      <c r="I6" s="10"/>
      <c r="J6" s="6"/>
    </row>
    <row r="7" spans="1:10" s="8" customFormat="1" ht="20.100000000000001" customHeight="1">
      <c r="A7" s="7"/>
      <c r="B7" s="62"/>
      <c r="C7" s="61"/>
      <c r="D7" s="62"/>
      <c r="E7" s="63"/>
      <c r="F7" s="9"/>
      <c r="G7" s="9"/>
      <c r="H7" s="9"/>
      <c r="I7" s="10"/>
      <c r="J7" s="6"/>
    </row>
    <row r="8" spans="1:10" s="8" customFormat="1" ht="20.100000000000001" customHeight="1">
      <c r="A8" s="7"/>
      <c r="B8" s="60" t="s">
        <v>1</v>
      </c>
      <c r="C8" s="65"/>
      <c r="D8" s="62"/>
      <c r="E8" s="63"/>
      <c r="F8" s="9"/>
      <c r="G8" s="9"/>
      <c r="H8" s="9"/>
      <c r="I8" s="10"/>
      <c r="J8" s="6"/>
    </row>
    <row r="9" spans="1:10" s="8" customFormat="1" ht="20.100000000000001" customHeight="1">
      <c r="A9" s="7"/>
      <c r="B9" s="60" t="s">
        <v>2</v>
      </c>
      <c r="C9" s="65"/>
      <c r="D9" s="62"/>
      <c r="E9" s="63"/>
      <c r="F9" s="9"/>
      <c r="G9" s="9"/>
      <c r="H9" s="9"/>
      <c r="I9" s="10"/>
      <c r="J9" s="6"/>
    </row>
    <row r="10" spans="1:10" s="2" customFormat="1">
      <c r="A10" s="1"/>
      <c r="B10" s="66"/>
      <c r="C10" s="67"/>
      <c r="D10" s="66"/>
      <c r="E10" s="68"/>
      <c r="F10" s="14"/>
      <c r="G10" s="14"/>
      <c r="H10" s="14"/>
      <c r="I10" s="5"/>
      <c r="J10" s="6"/>
    </row>
    <row r="11" spans="1:10" s="2" customFormat="1">
      <c r="A11" s="1"/>
      <c r="B11" s="11"/>
      <c r="C11" s="12"/>
      <c r="D11" s="11"/>
      <c r="E11" s="13"/>
      <c r="F11" s="14"/>
      <c r="G11" s="14"/>
      <c r="H11" s="14"/>
      <c r="I11" s="5"/>
      <c r="J11" s="6"/>
    </row>
    <row r="12" spans="1:10" s="19" customFormat="1" ht="15" customHeight="1">
      <c r="A12" s="15"/>
      <c r="B12" s="105" t="s">
        <v>86</v>
      </c>
      <c r="C12" s="105"/>
      <c r="D12" s="105"/>
      <c r="E12" s="105"/>
      <c r="F12" s="105"/>
      <c r="G12" s="16"/>
      <c r="H12" s="17"/>
      <c r="I12" s="18"/>
      <c r="J12" s="6"/>
    </row>
    <row r="13" spans="1:10" s="19" customFormat="1" ht="15" customHeight="1">
      <c r="A13" s="15"/>
      <c r="B13" s="20" t="s">
        <v>90</v>
      </c>
      <c r="C13" s="20"/>
      <c r="D13" s="20"/>
      <c r="E13" s="20"/>
      <c r="F13" s="21"/>
      <c r="G13" s="21"/>
      <c r="H13" s="17"/>
      <c r="I13" s="18"/>
      <c r="J13" s="6"/>
    </row>
    <row r="14" spans="1:10" s="2" customFormat="1">
      <c r="A14" s="1"/>
      <c r="C14" s="3"/>
      <c r="E14" s="1"/>
      <c r="F14" s="4"/>
      <c r="G14" s="4"/>
      <c r="H14" s="4"/>
      <c r="I14" s="5"/>
      <c r="J14" s="6"/>
    </row>
    <row r="15" spans="1:10" s="2" customFormat="1">
      <c r="A15" s="1"/>
      <c r="C15" s="3"/>
      <c r="E15" s="1"/>
      <c r="F15" s="4"/>
      <c r="G15" s="4"/>
      <c r="H15" s="4"/>
      <c r="I15" s="5"/>
      <c r="J15" s="6"/>
    </row>
    <row r="16" spans="1:10" s="2" customFormat="1">
      <c r="A16" s="1"/>
      <c r="C16" s="3"/>
      <c r="E16" s="1"/>
      <c r="F16" s="4"/>
      <c r="G16" s="4"/>
      <c r="H16" s="4"/>
      <c r="I16" s="5"/>
      <c r="J16" s="6"/>
    </row>
    <row r="17" spans="1:59" s="2" customFormat="1">
      <c r="A17" s="1"/>
      <c r="C17" s="3"/>
      <c r="E17" s="1"/>
      <c r="F17" s="4"/>
      <c r="G17" s="4"/>
      <c r="H17" s="4"/>
      <c r="I17" s="5"/>
      <c r="J17" s="6"/>
    </row>
    <row r="18" spans="1:59" s="2" customFormat="1" ht="25.5">
      <c r="A18" s="22" t="s">
        <v>3</v>
      </c>
      <c r="B18" s="22" t="s">
        <v>4</v>
      </c>
      <c r="C18" s="22" t="s">
        <v>5</v>
      </c>
      <c r="D18" s="22" t="s">
        <v>6</v>
      </c>
      <c r="E18" s="22" t="s">
        <v>7</v>
      </c>
      <c r="F18" s="23" t="s">
        <v>21</v>
      </c>
      <c r="G18" s="23" t="s">
        <v>23</v>
      </c>
      <c r="H18" s="23" t="s">
        <v>22</v>
      </c>
      <c r="I18" s="24" t="s">
        <v>26</v>
      </c>
      <c r="J18" s="6"/>
    </row>
    <row r="19" spans="1:59" s="2" customFormat="1" ht="21.75" customHeight="1">
      <c r="A19" s="25" t="s">
        <v>9</v>
      </c>
      <c r="B19" s="26"/>
      <c r="C19" s="27" t="s">
        <v>88</v>
      </c>
      <c r="D19" s="25" t="s">
        <v>10</v>
      </c>
      <c r="E19" s="28">
        <v>100</v>
      </c>
      <c r="F19" s="69"/>
      <c r="G19" s="69"/>
      <c r="H19" s="29">
        <f>E19*F19</f>
        <v>0</v>
      </c>
      <c r="I19" s="30">
        <f>H19*G19/100</f>
        <v>0</v>
      </c>
      <c r="J19" s="6"/>
    </row>
    <row r="20" spans="1:59" s="2" customFormat="1" ht="45.75" customHeight="1">
      <c r="A20" s="25" t="s">
        <v>11</v>
      </c>
      <c r="B20" s="27"/>
      <c r="C20" s="27" t="s">
        <v>80</v>
      </c>
      <c r="D20" s="25" t="s">
        <v>12</v>
      </c>
      <c r="E20" s="31">
        <v>30</v>
      </c>
      <c r="F20" s="69"/>
      <c r="G20" s="69"/>
      <c r="H20" s="29">
        <f>E20*F20</f>
        <v>0</v>
      </c>
      <c r="I20" s="30">
        <f t="shared" ref="I20:I21" si="0">H20*G20/100</f>
        <v>0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</row>
    <row r="21" spans="1:59" s="2" customFormat="1" ht="35.25" customHeight="1">
      <c r="A21" s="25" t="s">
        <v>13</v>
      </c>
      <c r="B21" s="27"/>
      <c r="C21" s="27" t="s">
        <v>92</v>
      </c>
      <c r="D21" s="25" t="s">
        <v>93</v>
      </c>
      <c r="E21" s="31">
        <v>4</v>
      </c>
      <c r="F21" s="69"/>
      <c r="G21" s="69"/>
      <c r="H21" s="29">
        <f>E21*F21</f>
        <v>0</v>
      </c>
      <c r="I21" s="30">
        <f t="shared" si="0"/>
        <v>0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</row>
    <row r="22" spans="1:59" ht="20.100000000000001" customHeight="1">
      <c r="A22" s="32"/>
      <c r="B22" s="33"/>
      <c r="C22" s="34" t="s">
        <v>14</v>
      </c>
      <c r="D22" s="33"/>
      <c r="E22" s="32"/>
      <c r="F22" s="35"/>
      <c r="G22" s="35"/>
      <c r="H22" s="35">
        <f>SUM(H19:H21)</f>
        <v>0</v>
      </c>
      <c r="I22" s="36">
        <f>SUM(I19:I21)</f>
        <v>0</v>
      </c>
    </row>
    <row r="23" spans="1:59" ht="20.100000000000001" customHeight="1">
      <c r="A23" s="37"/>
      <c r="B23" s="38"/>
      <c r="C23" s="38"/>
      <c r="D23" s="38"/>
      <c r="E23" s="37"/>
      <c r="F23" s="39"/>
      <c r="G23" s="39"/>
      <c r="H23" s="39"/>
      <c r="I23" s="40"/>
    </row>
    <row r="24" spans="1:59" s="2" customFormat="1" ht="60" customHeight="1">
      <c r="A24" s="22" t="s">
        <v>3</v>
      </c>
      <c r="B24" s="22" t="s">
        <v>4</v>
      </c>
      <c r="C24" s="41" t="s">
        <v>85</v>
      </c>
      <c r="D24" s="22" t="s">
        <v>6</v>
      </c>
      <c r="E24" s="22" t="s">
        <v>7</v>
      </c>
      <c r="F24" s="23" t="s">
        <v>8</v>
      </c>
      <c r="G24" s="23" t="s">
        <v>23</v>
      </c>
      <c r="H24" s="23" t="s">
        <v>22</v>
      </c>
      <c r="I24" s="24" t="s">
        <v>26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</row>
    <row r="25" spans="1:59" s="11" customFormat="1" ht="20.100000000000001" customHeight="1">
      <c r="A25" s="25" t="s">
        <v>24</v>
      </c>
      <c r="B25" s="42" t="s">
        <v>168</v>
      </c>
      <c r="C25" s="43" t="s">
        <v>169</v>
      </c>
      <c r="D25" s="25" t="s">
        <v>93</v>
      </c>
      <c r="E25" s="43">
        <v>1</v>
      </c>
      <c r="F25" s="70"/>
      <c r="G25" s="70"/>
      <c r="H25" s="44">
        <f t="shared" ref="H25:H85" si="1">E25*F25</f>
        <v>0</v>
      </c>
      <c r="I25" s="45">
        <f t="shared" ref="I25:I65" si="2">H25*G25/100</f>
        <v>0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</row>
    <row r="26" spans="1:59" s="11" customFormat="1" ht="20.100000000000001" customHeight="1">
      <c r="A26" s="25" t="s">
        <v>25</v>
      </c>
      <c r="B26" s="42" t="s">
        <v>170</v>
      </c>
      <c r="C26" s="43" t="s">
        <v>171</v>
      </c>
      <c r="D26" s="25" t="s">
        <v>93</v>
      </c>
      <c r="E26" s="43">
        <v>1</v>
      </c>
      <c r="F26" s="70"/>
      <c r="G26" s="70"/>
      <c r="H26" s="44">
        <f t="shared" si="1"/>
        <v>0</v>
      </c>
      <c r="I26" s="45">
        <f t="shared" si="2"/>
        <v>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</row>
    <row r="27" spans="1:59" s="11" customFormat="1" ht="20.100000000000001" customHeight="1">
      <c r="A27" s="25" t="s">
        <v>30</v>
      </c>
      <c r="B27" s="42" t="s">
        <v>172</v>
      </c>
      <c r="C27" s="43" t="s">
        <v>173</v>
      </c>
      <c r="D27" s="25" t="s">
        <v>93</v>
      </c>
      <c r="E27" s="43">
        <v>1</v>
      </c>
      <c r="F27" s="70"/>
      <c r="G27" s="70"/>
      <c r="H27" s="44">
        <f t="shared" si="1"/>
        <v>0</v>
      </c>
      <c r="I27" s="45">
        <f t="shared" si="2"/>
        <v>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</row>
    <row r="28" spans="1:59" s="11" customFormat="1" ht="20.100000000000001" customHeight="1">
      <c r="A28" s="25" t="s">
        <v>31</v>
      </c>
      <c r="B28" s="42" t="s">
        <v>174</v>
      </c>
      <c r="C28" s="43" t="s">
        <v>175</v>
      </c>
      <c r="D28" s="25" t="s">
        <v>93</v>
      </c>
      <c r="E28" s="43">
        <v>1</v>
      </c>
      <c r="F28" s="70"/>
      <c r="G28" s="70"/>
      <c r="H28" s="44">
        <f t="shared" si="1"/>
        <v>0</v>
      </c>
      <c r="I28" s="45">
        <f t="shared" si="2"/>
        <v>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</row>
    <row r="29" spans="1:59" s="11" customFormat="1" ht="20.100000000000001" customHeight="1">
      <c r="A29" s="25" t="s">
        <v>32</v>
      </c>
      <c r="B29" s="42" t="s">
        <v>176</v>
      </c>
      <c r="C29" s="43" t="s">
        <v>177</v>
      </c>
      <c r="D29" s="25" t="s">
        <v>93</v>
      </c>
      <c r="E29" s="43">
        <v>1</v>
      </c>
      <c r="F29" s="70"/>
      <c r="G29" s="70"/>
      <c r="H29" s="44">
        <f t="shared" si="1"/>
        <v>0</v>
      </c>
      <c r="I29" s="45">
        <f t="shared" si="2"/>
        <v>0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</row>
    <row r="30" spans="1:59" s="11" customFormat="1" ht="20.100000000000001" customHeight="1">
      <c r="A30" s="25" t="s">
        <v>33</v>
      </c>
      <c r="B30" s="42" t="s">
        <v>178</v>
      </c>
      <c r="C30" s="43" t="s">
        <v>179</v>
      </c>
      <c r="D30" s="25" t="s">
        <v>93</v>
      </c>
      <c r="E30" s="43">
        <v>1</v>
      </c>
      <c r="F30" s="70"/>
      <c r="G30" s="70"/>
      <c r="H30" s="44">
        <f t="shared" si="1"/>
        <v>0</v>
      </c>
      <c r="I30" s="45">
        <f t="shared" si="2"/>
        <v>0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</row>
    <row r="31" spans="1:59" s="11" customFormat="1" ht="25.5" customHeight="1">
      <c r="A31" s="25" t="s">
        <v>34</v>
      </c>
      <c r="B31" s="42" t="s">
        <v>180</v>
      </c>
      <c r="C31" s="46" t="s">
        <v>284</v>
      </c>
      <c r="D31" s="25" t="s">
        <v>93</v>
      </c>
      <c r="E31" s="43">
        <v>1</v>
      </c>
      <c r="F31" s="70"/>
      <c r="G31" s="70"/>
      <c r="H31" s="44">
        <f t="shared" si="1"/>
        <v>0</v>
      </c>
      <c r="I31" s="45">
        <f t="shared" si="2"/>
        <v>0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</row>
    <row r="32" spans="1:59" s="11" customFormat="1" ht="20.100000000000001" customHeight="1">
      <c r="A32" s="25" t="s">
        <v>35</v>
      </c>
      <c r="B32" s="42" t="s">
        <v>181</v>
      </c>
      <c r="C32" s="43" t="s">
        <v>182</v>
      </c>
      <c r="D32" s="25" t="s">
        <v>93</v>
      </c>
      <c r="E32" s="43">
        <v>1</v>
      </c>
      <c r="F32" s="70"/>
      <c r="G32" s="70"/>
      <c r="H32" s="44">
        <f t="shared" si="1"/>
        <v>0</v>
      </c>
      <c r="I32" s="45">
        <f t="shared" si="2"/>
        <v>0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</row>
    <row r="33" spans="1:59" s="11" customFormat="1" ht="20.100000000000001" customHeight="1">
      <c r="A33" s="25" t="s">
        <v>36</v>
      </c>
      <c r="B33" s="42" t="s">
        <v>183</v>
      </c>
      <c r="C33" s="43" t="s">
        <v>184</v>
      </c>
      <c r="D33" s="25" t="s">
        <v>93</v>
      </c>
      <c r="E33" s="43">
        <v>1</v>
      </c>
      <c r="F33" s="70"/>
      <c r="G33" s="70"/>
      <c r="H33" s="44">
        <f t="shared" si="1"/>
        <v>0</v>
      </c>
      <c r="I33" s="45">
        <f t="shared" si="2"/>
        <v>0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</row>
    <row r="34" spans="1:59" s="11" customFormat="1" ht="20.100000000000001" customHeight="1">
      <c r="A34" s="25" t="s">
        <v>37</v>
      </c>
      <c r="B34" s="42" t="s">
        <v>185</v>
      </c>
      <c r="C34" s="43" t="s">
        <v>186</v>
      </c>
      <c r="D34" s="25" t="s">
        <v>93</v>
      </c>
      <c r="E34" s="43">
        <v>1</v>
      </c>
      <c r="F34" s="70"/>
      <c r="G34" s="70"/>
      <c r="H34" s="44">
        <f t="shared" si="1"/>
        <v>0</v>
      </c>
      <c r="I34" s="45">
        <f t="shared" si="2"/>
        <v>0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</row>
    <row r="35" spans="1:59" s="11" customFormat="1" ht="20.100000000000001" customHeight="1">
      <c r="A35" s="25" t="s">
        <v>38</v>
      </c>
      <c r="B35" s="42" t="s">
        <v>187</v>
      </c>
      <c r="C35" s="43" t="s">
        <v>188</v>
      </c>
      <c r="D35" s="25" t="s">
        <v>93</v>
      </c>
      <c r="E35" s="43">
        <v>1</v>
      </c>
      <c r="F35" s="70"/>
      <c r="G35" s="70"/>
      <c r="H35" s="44">
        <f t="shared" si="1"/>
        <v>0</v>
      </c>
      <c r="I35" s="45">
        <f t="shared" si="2"/>
        <v>0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</row>
    <row r="36" spans="1:59" s="11" customFormat="1" ht="20.100000000000001" customHeight="1">
      <c r="A36" s="25" t="s">
        <v>39</v>
      </c>
      <c r="B36" s="42" t="s">
        <v>189</v>
      </c>
      <c r="C36" s="43" t="s">
        <v>190</v>
      </c>
      <c r="D36" s="25" t="s">
        <v>93</v>
      </c>
      <c r="E36" s="43">
        <v>1</v>
      </c>
      <c r="F36" s="70"/>
      <c r="G36" s="70"/>
      <c r="H36" s="44">
        <f t="shared" si="1"/>
        <v>0</v>
      </c>
      <c r="I36" s="45">
        <f t="shared" si="2"/>
        <v>0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</row>
    <row r="37" spans="1:59" s="11" customFormat="1" ht="20.100000000000001" customHeight="1">
      <c r="A37" s="25" t="s">
        <v>40</v>
      </c>
      <c r="B37" s="42" t="s">
        <v>191</v>
      </c>
      <c r="C37" s="43" t="s">
        <v>192</v>
      </c>
      <c r="D37" s="25" t="s">
        <v>93</v>
      </c>
      <c r="E37" s="43">
        <v>1</v>
      </c>
      <c r="F37" s="70"/>
      <c r="G37" s="70"/>
      <c r="H37" s="44">
        <f t="shared" si="1"/>
        <v>0</v>
      </c>
      <c r="I37" s="45">
        <f t="shared" si="2"/>
        <v>0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</row>
    <row r="38" spans="1:59" s="11" customFormat="1" ht="20.100000000000001" customHeight="1">
      <c r="A38" s="25" t="s">
        <v>41</v>
      </c>
      <c r="B38" s="42" t="s">
        <v>193</v>
      </c>
      <c r="C38" s="43" t="s">
        <v>194</v>
      </c>
      <c r="D38" s="25" t="s">
        <v>93</v>
      </c>
      <c r="E38" s="43">
        <v>1</v>
      </c>
      <c r="F38" s="70"/>
      <c r="G38" s="70"/>
      <c r="H38" s="44">
        <f t="shared" si="1"/>
        <v>0</v>
      </c>
      <c r="I38" s="45">
        <f t="shared" si="2"/>
        <v>0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</row>
    <row r="39" spans="1:59" s="11" customFormat="1" ht="20.100000000000001" customHeight="1">
      <c r="A39" s="25" t="s">
        <v>42</v>
      </c>
      <c r="B39" s="42" t="s">
        <v>195</v>
      </c>
      <c r="C39" s="43" t="s">
        <v>196</v>
      </c>
      <c r="D39" s="25" t="s">
        <v>93</v>
      </c>
      <c r="E39" s="43">
        <v>1</v>
      </c>
      <c r="F39" s="70"/>
      <c r="G39" s="70"/>
      <c r="H39" s="44">
        <f t="shared" si="1"/>
        <v>0</v>
      </c>
      <c r="I39" s="45">
        <f t="shared" si="2"/>
        <v>0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</row>
    <row r="40" spans="1:59" s="11" customFormat="1" ht="20.100000000000001" customHeight="1">
      <c r="A40" s="25" t="s">
        <v>43</v>
      </c>
      <c r="B40" s="42" t="s">
        <v>197</v>
      </c>
      <c r="C40" s="43" t="s">
        <v>198</v>
      </c>
      <c r="D40" s="25" t="s">
        <v>93</v>
      </c>
      <c r="E40" s="43">
        <v>1</v>
      </c>
      <c r="F40" s="70"/>
      <c r="G40" s="70"/>
      <c r="H40" s="44">
        <f t="shared" si="1"/>
        <v>0</v>
      </c>
      <c r="I40" s="45">
        <f t="shared" si="2"/>
        <v>0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</row>
    <row r="41" spans="1:59" s="11" customFormat="1" ht="20.100000000000001" customHeight="1">
      <c r="A41" s="25" t="s">
        <v>44</v>
      </c>
      <c r="B41" s="42" t="s">
        <v>199</v>
      </c>
      <c r="C41" s="43" t="s">
        <v>200</v>
      </c>
      <c r="D41" s="25" t="s">
        <v>93</v>
      </c>
      <c r="E41" s="43">
        <v>1</v>
      </c>
      <c r="F41" s="70"/>
      <c r="G41" s="70"/>
      <c r="H41" s="44">
        <f t="shared" si="1"/>
        <v>0</v>
      </c>
      <c r="I41" s="45">
        <f t="shared" si="2"/>
        <v>0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</row>
    <row r="42" spans="1:59" s="11" customFormat="1" ht="20.100000000000001" customHeight="1">
      <c r="A42" s="25" t="s">
        <v>45</v>
      </c>
      <c r="B42" s="42" t="s">
        <v>201</v>
      </c>
      <c r="C42" s="43" t="s">
        <v>202</v>
      </c>
      <c r="D42" s="25" t="s">
        <v>93</v>
      </c>
      <c r="E42" s="43">
        <v>1</v>
      </c>
      <c r="F42" s="70"/>
      <c r="G42" s="70"/>
      <c r="H42" s="44">
        <f t="shared" si="1"/>
        <v>0</v>
      </c>
      <c r="I42" s="45">
        <f t="shared" si="2"/>
        <v>0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</row>
    <row r="43" spans="1:59" s="11" customFormat="1" ht="20.100000000000001" customHeight="1">
      <c r="A43" s="25" t="s">
        <v>46</v>
      </c>
      <c r="B43" s="42" t="s">
        <v>203</v>
      </c>
      <c r="C43" s="43" t="s">
        <v>204</v>
      </c>
      <c r="D43" s="25" t="s">
        <v>93</v>
      </c>
      <c r="E43" s="43">
        <v>1</v>
      </c>
      <c r="F43" s="70"/>
      <c r="G43" s="70"/>
      <c r="H43" s="44">
        <f t="shared" si="1"/>
        <v>0</v>
      </c>
      <c r="I43" s="45">
        <f t="shared" si="2"/>
        <v>0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</row>
    <row r="44" spans="1:59" s="11" customFormat="1" ht="20.100000000000001" customHeight="1">
      <c r="A44" s="25" t="s">
        <v>47</v>
      </c>
      <c r="B44" s="42"/>
      <c r="C44" s="43" t="s">
        <v>205</v>
      </c>
      <c r="D44" s="25" t="s">
        <v>93</v>
      </c>
      <c r="E44" s="43">
        <v>1</v>
      </c>
      <c r="F44" s="70"/>
      <c r="G44" s="70"/>
      <c r="H44" s="44">
        <f t="shared" si="1"/>
        <v>0</v>
      </c>
      <c r="I44" s="45">
        <f t="shared" si="2"/>
        <v>0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</row>
    <row r="45" spans="1:59" s="11" customFormat="1" ht="20.100000000000001" customHeight="1">
      <c r="A45" s="25" t="s">
        <v>48</v>
      </c>
      <c r="B45" s="42"/>
      <c r="C45" s="43" t="s">
        <v>169</v>
      </c>
      <c r="D45" s="25" t="s">
        <v>93</v>
      </c>
      <c r="E45" s="43">
        <v>1</v>
      </c>
      <c r="F45" s="70"/>
      <c r="G45" s="70"/>
      <c r="H45" s="44">
        <f t="shared" si="1"/>
        <v>0</v>
      </c>
      <c r="I45" s="45">
        <f t="shared" si="2"/>
        <v>0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</row>
    <row r="46" spans="1:59" s="11" customFormat="1" ht="20.100000000000001" customHeight="1">
      <c r="A46" s="25" t="s">
        <v>49</v>
      </c>
      <c r="B46" s="42" t="s">
        <v>206</v>
      </c>
      <c r="C46" s="43" t="s">
        <v>207</v>
      </c>
      <c r="D46" s="25" t="s">
        <v>93</v>
      </c>
      <c r="E46" s="43">
        <v>1</v>
      </c>
      <c r="F46" s="70"/>
      <c r="G46" s="70"/>
      <c r="H46" s="44">
        <f t="shared" si="1"/>
        <v>0</v>
      </c>
      <c r="I46" s="45">
        <f t="shared" si="2"/>
        <v>0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</row>
    <row r="47" spans="1:59" s="11" customFormat="1" ht="20.100000000000001" customHeight="1">
      <c r="A47" s="25" t="s">
        <v>50</v>
      </c>
      <c r="B47" s="42" t="s">
        <v>208</v>
      </c>
      <c r="C47" s="43" t="s">
        <v>209</v>
      </c>
      <c r="D47" s="25" t="s">
        <v>93</v>
      </c>
      <c r="E47" s="43">
        <v>1</v>
      </c>
      <c r="F47" s="70"/>
      <c r="G47" s="70"/>
      <c r="H47" s="44">
        <f t="shared" si="1"/>
        <v>0</v>
      </c>
      <c r="I47" s="45">
        <f t="shared" si="2"/>
        <v>0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</row>
    <row r="48" spans="1:59" s="11" customFormat="1" ht="20.100000000000001" customHeight="1">
      <c r="A48" s="25" t="s">
        <v>51</v>
      </c>
      <c r="B48" s="42" t="s">
        <v>210</v>
      </c>
      <c r="C48" s="43" t="s">
        <v>211</v>
      </c>
      <c r="D48" s="25" t="s">
        <v>93</v>
      </c>
      <c r="E48" s="43">
        <v>1</v>
      </c>
      <c r="F48" s="70"/>
      <c r="G48" s="70"/>
      <c r="H48" s="44">
        <f t="shared" si="1"/>
        <v>0</v>
      </c>
      <c r="I48" s="45">
        <f t="shared" si="2"/>
        <v>0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</row>
    <row r="49" spans="1:59" s="11" customFormat="1" ht="20.100000000000001" customHeight="1">
      <c r="A49" s="25" t="s">
        <v>52</v>
      </c>
      <c r="B49" s="42" t="s">
        <v>212</v>
      </c>
      <c r="C49" s="43" t="s">
        <v>213</v>
      </c>
      <c r="D49" s="25" t="s">
        <v>93</v>
      </c>
      <c r="E49" s="43">
        <v>1</v>
      </c>
      <c r="F49" s="70"/>
      <c r="G49" s="70"/>
      <c r="H49" s="44">
        <f t="shared" si="1"/>
        <v>0</v>
      </c>
      <c r="I49" s="45">
        <f t="shared" si="2"/>
        <v>0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</row>
    <row r="50" spans="1:59" s="11" customFormat="1" ht="20.100000000000001" customHeight="1">
      <c r="A50" s="25" t="s">
        <v>53</v>
      </c>
      <c r="B50" s="42" t="s">
        <v>214</v>
      </c>
      <c r="C50" s="43" t="s">
        <v>215</v>
      </c>
      <c r="D50" s="25" t="s">
        <v>93</v>
      </c>
      <c r="E50" s="43">
        <v>1</v>
      </c>
      <c r="F50" s="70"/>
      <c r="G50" s="70"/>
      <c r="H50" s="44">
        <f t="shared" si="1"/>
        <v>0</v>
      </c>
      <c r="I50" s="45">
        <f t="shared" si="2"/>
        <v>0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</row>
    <row r="51" spans="1:59" s="11" customFormat="1" ht="20.100000000000001" customHeight="1">
      <c r="A51" s="25" t="s">
        <v>54</v>
      </c>
      <c r="B51" s="42" t="s">
        <v>216</v>
      </c>
      <c r="C51" s="43" t="s">
        <v>217</v>
      </c>
      <c r="D51" s="25" t="s">
        <v>93</v>
      </c>
      <c r="E51" s="43">
        <v>1</v>
      </c>
      <c r="F51" s="70"/>
      <c r="G51" s="70"/>
      <c r="H51" s="44">
        <f t="shared" si="1"/>
        <v>0</v>
      </c>
      <c r="I51" s="45">
        <f t="shared" si="2"/>
        <v>0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</row>
    <row r="52" spans="1:59" s="11" customFormat="1" ht="20.100000000000001" customHeight="1">
      <c r="A52" s="25" t="s">
        <v>55</v>
      </c>
      <c r="B52" s="42" t="s">
        <v>218</v>
      </c>
      <c r="C52" s="43" t="s">
        <v>219</v>
      </c>
      <c r="D52" s="25" t="s">
        <v>93</v>
      </c>
      <c r="E52" s="43">
        <v>1</v>
      </c>
      <c r="F52" s="70"/>
      <c r="G52" s="70"/>
      <c r="H52" s="44">
        <f t="shared" si="1"/>
        <v>0</v>
      </c>
      <c r="I52" s="45">
        <f t="shared" si="2"/>
        <v>0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</row>
    <row r="53" spans="1:59" s="11" customFormat="1" ht="20.100000000000001" customHeight="1">
      <c r="A53" s="25" t="s">
        <v>56</v>
      </c>
      <c r="B53" s="42" t="s">
        <v>220</v>
      </c>
      <c r="C53" s="43" t="s">
        <v>221</v>
      </c>
      <c r="D53" s="25" t="s">
        <v>93</v>
      </c>
      <c r="E53" s="43">
        <v>1</v>
      </c>
      <c r="F53" s="70"/>
      <c r="G53" s="70"/>
      <c r="H53" s="44">
        <f t="shared" si="1"/>
        <v>0</v>
      </c>
      <c r="I53" s="45">
        <f t="shared" si="2"/>
        <v>0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</row>
    <row r="54" spans="1:59" s="11" customFormat="1" ht="20.100000000000001" customHeight="1">
      <c r="A54" s="25" t="s">
        <v>57</v>
      </c>
      <c r="B54" s="42" t="s">
        <v>222</v>
      </c>
      <c r="C54" s="43" t="s">
        <v>223</v>
      </c>
      <c r="D54" s="25" t="s">
        <v>93</v>
      </c>
      <c r="E54" s="43">
        <v>1</v>
      </c>
      <c r="F54" s="70"/>
      <c r="G54" s="70"/>
      <c r="H54" s="44">
        <f t="shared" si="1"/>
        <v>0</v>
      </c>
      <c r="I54" s="45">
        <f t="shared" si="2"/>
        <v>0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</row>
    <row r="55" spans="1:59" s="11" customFormat="1" ht="20.100000000000001" customHeight="1">
      <c r="A55" s="25" t="s">
        <v>58</v>
      </c>
      <c r="B55" s="42" t="s">
        <v>224</v>
      </c>
      <c r="C55" s="43" t="s">
        <v>225</v>
      </c>
      <c r="D55" s="25" t="s">
        <v>93</v>
      </c>
      <c r="E55" s="43">
        <v>1</v>
      </c>
      <c r="F55" s="70"/>
      <c r="G55" s="70"/>
      <c r="H55" s="44">
        <f t="shared" si="1"/>
        <v>0</v>
      </c>
      <c r="I55" s="45">
        <f t="shared" si="2"/>
        <v>0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</row>
    <row r="56" spans="1:59" s="11" customFormat="1" ht="20.100000000000001" customHeight="1">
      <c r="A56" s="25" t="s">
        <v>59</v>
      </c>
      <c r="B56" s="42" t="s">
        <v>226</v>
      </c>
      <c r="C56" s="43" t="s">
        <v>227</v>
      </c>
      <c r="D56" s="25" t="s">
        <v>93</v>
      </c>
      <c r="E56" s="43">
        <v>1</v>
      </c>
      <c r="F56" s="70"/>
      <c r="G56" s="70"/>
      <c r="H56" s="44">
        <f t="shared" si="1"/>
        <v>0</v>
      </c>
      <c r="I56" s="45">
        <f t="shared" si="2"/>
        <v>0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</row>
    <row r="57" spans="1:59" s="11" customFormat="1" ht="20.100000000000001" customHeight="1">
      <c r="A57" s="25" t="s">
        <v>60</v>
      </c>
      <c r="B57" s="42" t="s">
        <v>228</v>
      </c>
      <c r="C57" s="43" t="s">
        <v>229</v>
      </c>
      <c r="D57" s="25" t="s">
        <v>93</v>
      </c>
      <c r="E57" s="43">
        <v>1</v>
      </c>
      <c r="F57" s="70"/>
      <c r="G57" s="70"/>
      <c r="H57" s="44">
        <f t="shared" si="1"/>
        <v>0</v>
      </c>
      <c r="I57" s="45">
        <f t="shared" si="2"/>
        <v>0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</row>
    <row r="58" spans="1:59" s="11" customFormat="1" ht="20.100000000000001" customHeight="1">
      <c r="A58" s="25" t="s">
        <v>61</v>
      </c>
      <c r="B58" s="42" t="s">
        <v>230</v>
      </c>
      <c r="C58" s="43" t="s">
        <v>231</v>
      </c>
      <c r="D58" s="25" t="s">
        <v>93</v>
      </c>
      <c r="E58" s="43">
        <v>1</v>
      </c>
      <c r="F58" s="70"/>
      <c r="G58" s="70"/>
      <c r="H58" s="44">
        <f t="shared" si="1"/>
        <v>0</v>
      </c>
      <c r="I58" s="45">
        <f t="shared" si="2"/>
        <v>0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</row>
    <row r="59" spans="1:59" s="11" customFormat="1" ht="20.100000000000001" customHeight="1">
      <c r="A59" s="25" t="s">
        <v>62</v>
      </c>
      <c r="B59" s="42" t="s">
        <v>232</v>
      </c>
      <c r="C59" s="43" t="s">
        <v>233</v>
      </c>
      <c r="D59" s="25" t="s">
        <v>93</v>
      </c>
      <c r="E59" s="43">
        <v>1</v>
      </c>
      <c r="F59" s="70"/>
      <c r="G59" s="70"/>
      <c r="H59" s="44">
        <f t="shared" si="1"/>
        <v>0</v>
      </c>
      <c r="I59" s="45">
        <f t="shared" si="2"/>
        <v>0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</row>
    <row r="60" spans="1:59" s="11" customFormat="1" ht="20.100000000000001" customHeight="1">
      <c r="A60" s="25" t="s">
        <v>63</v>
      </c>
      <c r="B60" s="42" t="s">
        <v>234</v>
      </c>
      <c r="C60" s="43" t="s">
        <v>235</v>
      </c>
      <c r="D60" s="25" t="s">
        <v>93</v>
      </c>
      <c r="E60" s="43">
        <v>1</v>
      </c>
      <c r="F60" s="70"/>
      <c r="G60" s="70"/>
      <c r="H60" s="44">
        <f t="shared" si="1"/>
        <v>0</v>
      </c>
      <c r="I60" s="45">
        <f t="shared" si="2"/>
        <v>0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</row>
    <row r="61" spans="1:59" s="11" customFormat="1" ht="20.100000000000001" customHeight="1">
      <c r="A61" s="25" t="s">
        <v>64</v>
      </c>
      <c r="B61" s="42" t="s">
        <v>236</v>
      </c>
      <c r="C61" s="43" t="s">
        <v>237</v>
      </c>
      <c r="D61" s="25" t="s">
        <v>93</v>
      </c>
      <c r="E61" s="43">
        <v>1</v>
      </c>
      <c r="F61" s="70"/>
      <c r="G61" s="70"/>
      <c r="H61" s="44">
        <f t="shared" si="1"/>
        <v>0</v>
      </c>
      <c r="I61" s="45">
        <f t="shared" si="2"/>
        <v>0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</row>
    <row r="62" spans="1:59" s="11" customFormat="1" ht="20.100000000000001" customHeight="1">
      <c r="A62" s="25" t="s">
        <v>65</v>
      </c>
      <c r="B62" s="42" t="s">
        <v>238</v>
      </c>
      <c r="C62" s="43" t="s">
        <v>239</v>
      </c>
      <c r="D62" s="25" t="s">
        <v>93</v>
      </c>
      <c r="E62" s="43">
        <v>1</v>
      </c>
      <c r="F62" s="70"/>
      <c r="G62" s="70"/>
      <c r="H62" s="44">
        <f t="shared" si="1"/>
        <v>0</v>
      </c>
      <c r="I62" s="45">
        <f t="shared" si="2"/>
        <v>0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</row>
    <row r="63" spans="1:59" s="11" customFormat="1" ht="20.100000000000001" customHeight="1">
      <c r="A63" s="25" t="s">
        <v>66</v>
      </c>
      <c r="B63" s="42" t="s">
        <v>240</v>
      </c>
      <c r="C63" s="43" t="s">
        <v>241</v>
      </c>
      <c r="D63" s="25" t="s">
        <v>93</v>
      </c>
      <c r="E63" s="43">
        <v>1</v>
      </c>
      <c r="F63" s="70"/>
      <c r="G63" s="70"/>
      <c r="H63" s="44">
        <f t="shared" si="1"/>
        <v>0</v>
      </c>
      <c r="I63" s="45">
        <f t="shared" si="2"/>
        <v>0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</row>
    <row r="64" spans="1:59" s="11" customFormat="1" ht="20.100000000000001" customHeight="1">
      <c r="A64" s="25" t="s">
        <v>67</v>
      </c>
      <c r="B64" s="42" t="s">
        <v>242</v>
      </c>
      <c r="C64" s="43" t="s">
        <v>243</v>
      </c>
      <c r="D64" s="25" t="s">
        <v>93</v>
      </c>
      <c r="E64" s="43">
        <v>1</v>
      </c>
      <c r="F64" s="70"/>
      <c r="G64" s="70"/>
      <c r="H64" s="44">
        <f t="shared" si="1"/>
        <v>0</v>
      </c>
      <c r="I64" s="45">
        <f t="shared" si="2"/>
        <v>0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</row>
    <row r="65" spans="1:59" s="11" customFormat="1" ht="20.100000000000001" customHeight="1">
      <c r="A65" s="25" t="s">
        <v>68</v>
      </c>
      <c r="B65" s="42" t="s">
        <v>244</v>
      </c>
      <c r="C65" s="43" t="s">
        <v>245</v>
      </c>
      <c r="D65" s="25" t="s">
        <v>93</v>
      </c>
      <c r="E65" s="43">
        <v>1</v>
      </c>
      <c r="F65" s="70"/>
      <c r="G65" s="70"/>
      <c r="H65" s="44">
        <f t="shared" si="1"/>
        <v>0</v>
      </c>
      <c r="I65" s="45">
        <f t="shared" si="2"/>
        <v>0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</row>
    <row r="66" spans="1:59" s="11" customFormat="1" ht="20.100000000000001" customHeight="1">
      <c r="A66" s="25" t="s">
        <v>69</v>
      </c>
      <c r="B66" s="42" t="s">
        <v>246</v>
      </c>
      <c r="C66" s="43" t="s">
        <v>247</v>
      </c>
      <c r="D66" s="25" t="s">
        <v>93</v>
      </c>
      <c r="E66" s="43">
        <v>1</v>
      </c>
      <c r="F66" s="70"/>
      <c r="G66" s="70"/>
      <c r="H66" s="44">
        <f t="shared" si="1"/>
        <v>0</v>
      </c>
      <c r="I66" s="45">
        <f t="shared" ref="I66:I85" si="3">H66*G66/100</f>
        <v>0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</row>
    <row r="67" spans="1:59" s="11" customFormat="1" ht="20.100000000000001" customHeight="1">
      <c r="A67" s="25" t="s">
        <v>70</v>
      </c>
      <c r="B67" s="42" t="s">
        <v>248</v>
      </c>
      <c r="C67" s="46" t="s">
        <v>249</v>
      </c>
      <c r="D67" s="25" t="s">
        <v>93</v>
      </c>
      <c r="E67" s="43">
        <v>1</v>
      </c>
      <c r="F67" s="70"/>
      <c r="G67" s="70"/>
      <c r="H67" s="44">
        <f t="shared" si="1"/>
        <v>0</v>
      </c>
      <c r="I67" s="45">
        <f t="shared" si="3"/>
        <v>0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</row>
    <row r="68" spans="1:59" s="11" customFormat="1" ht="20.100000000000001" customHeight="1">
      <c r="A68" s="25" t="s">
        <v>71</v>
      </c>
      <c r="B68" s="42" t="s">
        <v>250</v>
      </c>
      <c r="C68" s="43" t="s">
        <v>251</v>
      </c>
      <c r="D68" s="25" t="s">
        <v>93</v>
      </c>
      <c r="E68" s="43">
        <v>1</v>
      </c>
      <c r="F68" s="70"/>
      <c r="G68" s="70"/>
      <c r="H68" s="44">
        <f t="shared" si="1"/>
        <v>0</v>
      </c>
      <c r="I68" s="45">
        <f t="shared" si="3"/>
        <v>0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</row>
    <row r="69" spans="1:59" s="11" customFormat="1" ht="20.100000000000001" customHeight="1">
      <c r="A69" s="25" t="s">
        <v>72</v>
      </c>
      <c r="B69" s="42" t="s">
        <v>252</v>
      </c>
      <c r="C69" s="43" t="s">
        <v>253</v>
      </c>
      <c r="D69" s="25" t="s">
        <v>93</v>
      </c>
      <c r="E69" s="43">
        <v>1</v>
      </c>
      <c r="F69" s="70"/>
      <c r="G69" s="70"/>
      <c r="H69" s="44">
        <f t="shared" si="1"/>
        <v>0</v>
      </c>
      <c r="I69" s="45">
        <f t="shared" si="3"/>
        <v>0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</row>
    <row r="70" spans="1:59" s="11" customFormat="1" ht="20.100000000000001" customHeight="1">
      <c r="A70" s="25" t="s">
        <v>73</v>
      </c>
      <c r="B70" s="42" t="s">
        <v>254</v>
      </c>
      <c r="C70" s="43" t="s">
        <v>255</v>
      </c>
      <c r="D70" s="25" t="s">
        <v>93</v>
      </c>
      <c r="E70" s="43">
        <v>1</v>
      </c>
      <c r="F70" s="70"/>
      <c r="G70" s="70"/>
      <c r="H70" s="44">
        <f t="shared" si="1"/>
        <v>0</v>
      </c>
      <c r="I70" s="45">
        <f t="shared" si="3"/>
        <v>0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</row>
    <row r="71" spans="1:59" s="11" customFormat="1" ht="20.100000000000001" customHeight="1">
      <c r="A71" s="25" t="s">
        <v>74</v>
      </c>
      <c r="B71" s="42" t="s">
        <v>256</v>
      </c>
      <c r="C71" s="46" t="s">
        <v>257</v>
      </c>
      <c r="D71" s="25" t="s">
        <v>93</v>
      </c>
      <c r="E71" s="43">
        <v>1</v>
      </c>
      <c r="F71" s="70"/>
      <c r="G71" s="70"/>
      <c r="H71" s="44">
        <f t="shared" si="1"/>
        <v>0</v>
      </c>
      <c r="I71" s="45">
        <f t="shared" si="3"/>
        <v>0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</row>
    <row r="72" spans="1:59" s="11" customFormat="1" ht="20.100000000000001" customHeight="1">
      <c r="A72" s="25" t="s">
        <v>75</v>
      </c>
      <c r="B72" s="42" t="s">
        <v>258</v>
      </c>
      <c r="C72" s="43" t="s">
        <v>259</v>
      </c>
      <c r="D72" s="25" t="s">
        <v>93</v>
      </c>
      <c r="E72" s="43">
        <v>1</v>
      </c>
      <c r="F72" s="70"/>
      <c r="G72" s="70"/>
      <c r="H72" s="44">
        <f t="shared" si="1"/>
        <v>0</v>
      </c>
      <c r="I72" s="45">
        <f t="shared" si="3"/>
        <v>0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</row>
    <row r="73" spans="1:59" s="11" customFormat="1" ht="20.100000000000001" customHeight="1">
      <c r="A73" s="25" t="s">
        <v>76</v>
      </c>
      <c r="B73" s="42" t="s">
        <v>260</v>
      </c>
      <c r="C73" s="43" t="s">
        <v>261</v>
      </c>
      <c r="D73" s="25" t="s">
        <v>93</v>
      </c>
      <c r="E73" s="43">
        <v>1</v>
      </c>
      <c r="F73" s="70"/>
      <c r="G73" s="70"/>
      <c r="H73" s="44">
        <f t="shared" si="1"/>
        <v>0</v>
      </c>
      <c r="I73" s="45">
        <f t="shared" si="3"/>
        <v>0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</row>
    <row r="74" spans="1:59" s="11" customFormat="1" ht="20.100000000000001" customHeight="1">
      <c r="A74" s="25" t="s">
        <v>77</v>
      </c>
      <c r="B74" s="42" t="s">
        <v>262</v>
      </c>
      <c r="C74" s="43" t="s">
        <v>263</v>
      </c>
      <c r="D74" s="25" t="s">
        <v>93</v>
      </c>
      <c r="E74" s="43">
        <v>1</v>
      </c>
      <c r="F74" s="70"/>
      <c r="G74" s="70"/>
      <c r="H74" s="44">
        <f t="shared" si="1"/>
        <v>0</v>
      </c>
      <c r="I74" s="45">
        <f t="shared" si="3"/>
        <v>0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</row>
    <row r="75" spans="1:59" s="11" customFormat="1" ht="20.100000000000001" customHeight="1">
      <c r="A75" s="25" t="s">
        <v>78</v>
      </c>
      <c r="B75" s="42" t="s">
        <v>264</v>
      </c>
      <c r="C75" s="43" t="s">
        <v>265</v>
      </c>
      <c r="D75" s="25" t="s">
        <v>93</v>
      </c>
      <c r="E75" s="43">
        <v>1</v>
      </c>
      <c r="F75" s="70"/>
      <c r="G75" s="70"/>
      <c r="H75" s="44">
        <f t="shared" si="1"/>
        <v>0</v>
      </c>
      <c r="I75" s="45">
        <f t="shared" si="3"/>
        <v>0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</row>
    <row r="76" spans="1:59" s="11" customFormat="1" ht="20.100000000000001" customHeight="1">
      <c r="A76" s="25" t="s">
        <v>81</v>
      </c>
      <c r="B76" s="42" t="s">
        <v>264</v>
      </c>
      <c r="C76" s="43" t="s">
        <v>265</v>
      </c>
      <c r="D76" s="25" t="s">
        <v>93</v>
      </c>
      <c r="E76" s="43">
        <v>1</v>
      </c>
      <c r="F76" s="70"/>
      <c r="G76" s="70"/>
      <c r="H76" s="44">
        <f t="shared" si="1"/>
        <v>0</v>
      </c>
      <c r="I76" s="45">
        <f t="shared" si="3"/>
        <v>0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</row>
    <row r="77" spans="1:59" s="11" customFormat="1" ht="20.100000000000001" customHeight="1">
      <c r="A77" s="25" t="s">
        <v>79</v>
      </c>
      <c r="B77" s="42" t="s">
        <v>266</v>
      </c>
      <c r="C77" s="43" t="s">
        <v>267</v>
      </c>
      <c r="D77" s="25" t="s">
        <v>93</v>
      </c>
      <c r="E77" s="43">
        <v>1</v>
      </c>
      <c r="F77" s="70"/>
      <c r="G77" s="70"/>
      <c r="H77" s="44">
        <f t="shared" si="1"/>
        <v>0</v>
      </c>
      <c r="I77" s="45">
        <f t="shared" si="3"/>
        <v>0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</row>
    <row r="78" spans="1:59" s="11" customFormat="1" ht="20.100000000000001" customHeight="1">
      <c r="A78" s="25" t="s">
        <v>82</v>
      </c>
      <c r="B78" s="42" t="s">
        <v>268</v>
      </c>
      <c r="C78" s="43" t="s">
        <v>269</v>
      </c>
      <c r="D78" s="25" t="s">
        <v>93</v>
      </c>
      <c r="E78" s="43">
        <v>1</v>
      </c>
      <c r="F78" s="70"/>
      <c r="G78" s="70"/>
      <c r="H78" s="44">
        <f t="shared" si="1"/>
        <v>0</v>
      </c>
      <c r="I78" s="45">
        <f t="shared" si="3"/>
        <v>0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</row>
    <row r="79" spans="1:59" s="11" customFormat="1" ht="20.100000000000001" customHeight="1">
      <c r="A79" s="25" t="s">
        <v>83</v>
      </c>
      <c r="B79" s="42" t="s">
        <v>270</v>
      </c>
      <c r="C79" s="43" t="s">
        <v>271</v>
      </c>
      <c r="D79" s="25" t="s">
        <v>93</v>
      </c>
      <c r="E79" s="43">
        <v>1</v>
      </c>
      <c r="F79" s="70"/>
      <c r="G79" s="70"/>
      <c r="H79" s="44">
        <f t="shared" si="1"/>
        <v>0</v>
      </c>
      <c r="I79" s="45">
        <f t="shared" si="3"/>
        <v>0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</row>
    <row r="80" spans="1:59" s="47" customFormat="1" ht="20.100000000000001" customHeight="1">
      <c r="A80" s="25" t="s">
        <v>84</v>
      </c>
      <c r="B80" s="43" t="s">
        <v>272</v>
      </c>
      <c r="C80" s="43" t="s">
        <v>273</v>
      </c>
      <c r="D80" s="25" t="s">
        <v>93</v>
      </c>
      <c r="E80" s="43">
        <v>1</v>
      </c>
      <c r="F80" s="70"/>
      <c r="G80" s="70"/>
      <c r="H80" s="44">
        <f t="shared" si="1"/>
        <v>0</v>
      </c>
      <c r="I80" s="45">
        <f t="shared" si="3"/>
        <v>0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</row>
    <row r="81" spans="1:59" s="47" customFormat="1" ht="20.100000000000001" customHeight="1">
      <c r="A81" s="25" t="s">
        <v>285</v>
      </c>
      <c r="B81" s="43" t="s">
        <v>274</v>
      </c>
      <c r="C81" s="43" t="s">
        <v>275</v>
      </c>
      <c r="D81" s="25" t="s">
        <v>93</v>
      </c>
      <c r="E81" s="43">
        <v>1</v>
      </c>
      <c r="F81" s="70"/>
      <c r="G81" s="70"/>
      <c r="H81" s="44">
        <f t="shared" si="1"/>
        <v>0</v>
      </c>
      <c r="I81" s="45">
        <f t="shared" si="3"/>
        <v>0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</row>
    <row r="82" spans="1:59" s="47" customFormat="1" ht="20.100000000000001" customHeight="1">
      <c r="A82" s="25" t="s">
        <v>286</v>
      </c>
      <c r="B82" s="43" t="s">
        <v>276</v>
      </c>
      <c r="C82" s="43" t="s">
        <v>277</v>
      </c>
      <c r="D82" s="25" t="s">
        <v>93</v>
      </c>
      <c r="E82" s="43">
        <v>1</v>
      </c>
      <c r="F82" s="70"/>
      <c r="G82" s="70"/>
      <c r="H82" s="44">
        <f t="shared" si="1"/>
        <v>0</v>
      </c>
      <c r="I82" s="45">
        <f t="shared" si="3"/>
        <v>0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</row>
    <row r="83" spans="1:59" s="47" customFormat="1" ht="20.100000000000001" customHeight="1">
      <c r="A83" s="25" t="s">
        <v>287</v>
      </c>
      <c r="B83" s="43" t="s">
        <v>278</v>
      </c>
      <c r="C83" s="43" t="s">
        <v>279</v>
      </c>
      <c r="D83" s="25" t="s">
        <v>93</v>
      </c>
      <c r="E83" s="43">
        <v>1</v>
      </c>
      <c r="F83" s="70"/>
      <c r="G83" s="70"/>
      <c r="H83" s="44">
        <f t="shared" si="1"/>
        <v>0</v>
      </c>
      <c r="I83" s="45">
        <f t="shared" si="3"/>
        <v>0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</row>
    <row r="84" spans="1:59" s="47" customFormat="1" ht="20.100000000000001" customHeight="1">
      <c r="A84" s="25" t="s">
        <v>288</v>
      </c>
      <c r="B84" s="43" t="s">
        <v>280</v>
      </c>
      <c r="C84" s="43" t="s">
        <v>281</v>
      </c>
      <c r="D84" s="25" t="s">
        <v>93</v>
      </c>
      <c r="E84" s="43">
        <v>1</v>
      </c>
      <c r="F84" s="70"/>
      <c r="G84" s="70"/>
      <c r="H84" s="44">
        <f t="shared" si="1"/>
        <v>0</v>
      </c>
      <c r="I84" s="45">
        <f t="shared" si="3"/>
        <v>0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</row>
    <row r="85" spans="1:59" s="47" customFormat="1" ht="20.100000000000001" customHeight="1">
      <c r="A85" s="25" t="s">
        <v>289</v>
      </c>
      <c r="B85" s="43" t="s">
        <v>282</v>
      </c>
      <c r="C85" s="43" t="s">
        <v>283</v>
      </c>
      <c r="D85" s="25" t="s">
        <v>93</v>
      </c>
      <c r="E85" s="43">
        <v>1</v>
      </c>
      <c r="F85" s="70"/>
      <c r="G85" s="70"/>
      <c r="H85" s="44">
        <f t="shared" si="1"/>
        <v>0</v>
      </c>
      <c r="I85" s="45">
        <f t="shared" si="3"/>
        <v>0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</row>
    <row r="86" spans="1:59" ht="20.100000000000001" customHeight="1">
      <c r="A86" s="22"/>
      <c r="B86" s="33"/>
      <c r="C86" s="32" t="s">
        <v>14</v>
      </c>
      <c r="D86" s="33"/>
      <c r="E86" s="22"/>
      <c r="F86" s="48"/>
      <c r="G86" s="48"/>
      <c r="H86" s="48">
        <f>SUM(H25:H85)</f>
        <v>0</v>
      </c>
      <c r="I86" s="49">
        <f>SUM(I25:I85)</f>
        <v>0</v>
      </c>
    </row>
    <row r="88" spans="1:59" ht="15" thickBot="1">
      <c r="E88" s="6"/>
    </row>
    <row r="89" spans="1:59" ht="24.95" customHeight="1">
      <c r="C89" s="108" t="s">
        <v>15</v>
      </c>
      <c r="D89" s="109"/>
      <c r="E89" s="109"/>
      <c r="F89" s="109"/>
      <c r="G89" s="110"/>
      <c r="H89" s="53">
        <f>H86+H22</f>
        <v>0</v>
      </c>
    </row>
    <row r="90" spans="1:59" ht="24.95" customHeight="1">
      <c r="C90" s="111" t="s">
        <v>16</v>
      </c>
      <c r="D90" s="112"/>
      <c r="E90" s="112"/>
      <c r="F90" s="112"/>
      <c r="G90" s="113"/>
      <c r="H90" s="54">
        <f>I86+I22</f>
        <v>0</v>
      </c>
    </row>
    <row r="91" spans="1:59" ht="24.95" customHeight="1" thickBot="1">
      <c r="C91" s="114" t="s">
        <v>17</v>
      </c>
      <c r="D91" s="115"/>
      <c r="E91" s="115"/>
      <c r="F91" s="115"/>
      <c r="G91" s="116"/>
      <c r="H91" s="55">
        <f>H89+H90</f>
        <v>0</v>
      </c>
    </row>
    <row r="94" spans="1:59" ht="15">
      <c r="F94" s="106" t="s">
        <v>18</v>
      </c>
      <c r="G94" s="106"/>
      <c r="H94" s="106"/>
    </row>
    <row r="96" spans="1:59">
      <c r="F96" s="56"/>
      <c r="G96" s="56"/>
      <c r="H96" s="56"/>
    </row>
    <row r="99" spans="2:8" ht="15">
      <c r="B99" s="57" t="s">
        <v>19</v>
      </c>
    </row>
    <row r="101" spans="2:8" ht="54" customHeight="1">
      <c r="B101" s="107" t="s">
        <v>27</v>
      </c>
      <c r="C101" s="107"/>
      <c r="D101" s="107"/>
      <c r="E101" s="107"/>
      <c r="F101" s="58"/>
      <c r="G101" s="58"/>
    </row>
    <row r="102" spans="2:8" ht="21" customHeight="1">
      <c r="B102" s="107" t="s">
        <v>20</v>
      </c>
      <c r="C102" s="107"/>
      <c r="D102" s="107"/>
      <c r="E102" s="107"/>
      <c r="F102" s="107"/>
      <c r="G102" s="107"/>
    </row>
    <row r="103" spans="2:8" ht="28.5" customHeight="1">
      <c r="B103" s="104" t="s">
        <v>29</v>
      </c>
      <c r="C103" s="104"/>
      <c r="D103" s="104"/>
      <c r="E103" s="104"/>
    </row>
    <row r="104" spans="2:8">
      <c r="C104" s="59"/>
      <c r="E104" s="59"/>
      <c r="F104" s="6"/>
      <c r="G104" s="50"/>
      <c r="H104" s="6"/>
    </row>
    <row r="105" spans="2:8">
      <c r="C105" s="59"/>
      <c r="E105" s="59"/>
      <c r="F105" s="6"/>
      <c r="G105" s="50"/>
      <c r="H105" s="6"/>
    </row>
  </sheetData>
  <sheetProtection algorithmName="SHA-512" hashValue="YgqCL7/wMZsUHUgnFz1pRMP7Q2YWHcaoX6PKVWqOhjAcmnbWm/kaRuK8qUs10mdftgMWi0suHBLNk2CfdXaMcg==" saltValue="7T0+vG+llW0JwkiNZXnKYQ==" spinCount="100000" sheet="1" objects="1" scenarios="1"/>
  <mergeCells count="8">
    <mergeCell ref="B103:E103"/>
    <mergeCell ref="B12:F12"/>
    <mergeCell ref="F94:H94"/>
    <mergeCell ref="B102:G102"/>
    <mergeCell ref="C89:G89"/>
    <mergeCell ref="C90:G90"/>
    <mergeCell ref="C91:G91"/>
    <mergeCell ref="B101:E10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 xml:space="preserve">&amp;LUKC Maribor&amp;RVzdrževanje medicinske opreme proizvajalca Carl Zeiss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K84"/>
  <sheetViews>
    <sheetView topLeftCell="A45" zoomScaleNormal="100" workbookViewId="0">
      <selection activeCell="O57" sqref="O57"/>
    </sheetView>
  </sheetViews>
  <sheetFormatPr defaultColWidth="9.140625" defaultRowHeight="14.25"/>
  <cols>
    <col min="1" max="1" width="4.42578125" style="6" customWidth="1"/>
    <col min="2" max="3" width="12.5703125" style="6" customWidth="1"/>
    <col min="4" max="4" width="34" style="6" customWidth="1"/>
    <col min="5" max="5" width="15.7109375" style="6" customWidth="1"/>
    <col min="6" max="6" width="7.28515625" style="6" customWidth="1"/>
    <col min="7" max="7" width="6.85546875" style="50" customWidth="1"/>
    <col min="8" max="9" width="15.5703125" style="51" customWidth="1"/>
    <col min="10" max="10" width="18.42578125" style="93" customWidth="1"/>
    <col min="11" max="11" width="18.28515625" style="52" customWidth="1"/>
    <col min="12" max="16384" width="9.140625" style="6"/>
  </cols>
  <sheetData>
    <row r="1" spans="1:11" s="2" customFormat="1" ht="12.75">
      <c r="D1" s="3"/>
      <c r="E1" s="3"/>
      <c r="G1" s="1"/>
      <c r="H1" s="4"/>
      <c r="I1" s="4"/>
      <c r="J1" s="71"/>
      <c r="K1" s="5"/>
    </row>
    <row r="2" spans="1:11" s="2" customFormat="1" ht="12.75">
      <c r="A2" s="102"/>
      <c r="B2" s="102"/>
      <c r="C2" s="102"/>
      <c r="D2" s="103"/>
      <c r="E2" s="103"/>
      <c r="G2" s="1"/>
      <c r="H2" s="4"/>
      <c r="I2" s="4"/>
      <c r="J2" s="71"/>
      <c r="K2" s="5"/>
    </row>
    <row r="3" spans="1:11" s="8" customFormat="1" ht="20.100000000000001" customHeight="1">
      <c r="A3" s="62"/>
      <c r="B3" s="60" t="s">
        <v>0</v>
      </c>
      <c r="C3" s="60"/>
      <c r="D3" s="61"/>
      <c r="E3" s="61"/>
      <c r="G3" s="7"/>
      <c r="H3" s="9"/>
      <c r="I3" s="9"/>
      <c r="J3" s="72"/>
      <c r="K3" s="10"/>
    </row>
    <row r="4" spans="1:11" s="8" customFormat="1" ht="20.100000000000001" customHeight="1">
      <c r="A4" s="62"/>
      <c r="B4" s="64"/>
      <c r="C4" s="64"/>
      <c r="D4" s="65"/>
      <c r="E4" s="61"/>
      <c r="G4" s="7"/>
      <c r="H4" s="9"/>
      <c r="I4" s="9"/>
      <c r="J4" s="72"/>
      <c r="K4" s="10"/>
    </row>
    <row r="5" spans="1:11" s="8" customFormat="1" ht="20.100000000000001" customHeight="1">
      <c r="A5" s="62"/>
      <c r="B5" s="64"/>
      <c r="C5" s="64"/>
      <c r="D5" s="65"/>
      <c r="E5" s="61"/>
      <c r="G5" s="7"/>
      <c r="H5" s="9"/>
      <c r="I5" s="9"/>
      <c r="J5" s="72"/>
      <c r="K5" s="10"/>
    </row>
    <row r="6" spans="1:11" s="8" customFormat="1" ht="20.100000000000001" customHeight="1">
      <c r="A6" s="62"/>
      <c r="B6" s="64"/>
      <c r="C6" s="64"/>
      <c r="D6" s="65"/>
      <c r="E6" s="61"/>
      <c r="G6" s="7"/>
      <c r="H6" s="9"/>
      <c r="I6" s="9"/>
      <c r="J6" s="72"/>
      <c r="K6" s="10"/>
    </row>
    <row r="7" spans="1:11" s="8" customFormat="1" ht="20.100000000000001" customHeight="1">
      <c r="A7" s="62"/>
      <c r="B7" s="62"/>
      <c r="C7" s="62"/>
      <c r="D7" s="61"/>
      <c r="E7" s="61"/>
      <c r="G7" s="7"/>
      <c r="H7" s="9"/>
      <c r="I7" s="9"/>
      <c r="J7" s="72"/>
      <c r="K7" s="10"/>
    </row>
    <row r="8" spans="1:11" s="8" customFormat="1" ht="20.100000000000001" customHeight="1">
      <c r="A8" s="62"/>
      <c r="B8" s="60" t="s">
        <v>1</v>
      </c>
      <c r="C8" s="60"/>
      <c r="D8" s="65"/>
      <c r="E8" s="61"/>
      <c r="G8" s="7"/>
      <c r="H8" s="9"/>
      <c r="I8" s="9"/>
      <c r="J8" s="72"/>
      <c r="K8" s="10"/>
    </row>
    <row r="9" spans="1:11" s="8" customFormat="1" ht="20.100000000000001" customHeight="1">
      <c r="A9" s="62"/>
      <c r="B9" s="60" t="s">
        <v>2</v>
      </c>
      <c r="C9" s="60"/>
      <c r="D9" s="65"/>
      <c r="E9" s="61"/>
      <c r="G9" s="7"/>
      <c r="H9" s="9"/>
      <c r="I9" s="9"/>
      <c r="J9" s="72"/>
      <c r="K9" s="10"/>
    </row>
    <row r="10" spans="1:11" s="2" customFormat="1" ht="12.75">
      <c r="A10" s="102"/>
      <c r="B10" s="102"/>
      <c r="C10" s="102"/>
      <c r="D10" s="103"/>
      <c r="E10" s="103"/>
      <c r="G10" s="1"/>
      <c r="H10" s="4"/>
      <c r="I10" s="4"/>
      <c r="J10" s="71"/>
      <c r="K10" s="5"/>
    </row>
    <row r="11" spans="1:11" s="2" customFormat="1" ht="12.75">
      <c r="D11" s="3"/>
      <c r="E11" s="3"/>
      <c r="G11" s="1"/>
      <c r="H11" s="4"/>
      <c r="I11" s="4"/>
      <c r="J11" s="71"/>
      <c r="K11" s="5"/>
    </row>
    <row r="12" spans="1:11" s="19" customFormat="1" ht="15" customHeight="1">
      <c r="B12" s="105" t="s">
        <v>87</v>
      </c>
      <c r="C12" s="105"/>
      <c r="D12" s="105"/>
      <c r="E12" s="105"/>
      <c r="F12" s="105"/>
      <c r="G12" s="105"/>
      <c r="H12" s="105"/>
      <c r="I12" s="16"/>
      <c r="J12" s="73"/>
      <c r="K12" s="74"/>
    </row>
    <row r="13" spans="1:11" s="19" customFormat="1" ht="15" customHeight="1">
      <c r="B13" s="20" t="s">
        <v>91</v>
      </c>
      <c r="C13" s="20"/>
      <c r="D13" s="20"/>
      <c r="E13" s="20"/>
      <c r="F13" s="20"/>
      <c r="G13" s="20"/>
      <c r="H13" s="21"/>
      <c r="I13" s="21"/>
      <c r="J13" s="73"/>
      <c r="K13" s="74"/>
    </row>
    <row r="14" spans="1:11" s="2" customFormat="1" ht="12.75">
      <c r="D14" s="3"/>
      <c r="E14" s="3"/>
      <c r="G14" s="1"/>
      <c r="H14" s="4"/>
      <c r="I14" s="4"/>
      <c r="J14" s="71"/>
      <c r="K14" s="5"/>
    </row>
    <row r="15" spans="1:11" s="2" customFormat="1" ht="12.75">
      <c r="D15" s="3"/>
      <c r="E15" s="3"/>
      <c r="G15" s="1"/>
      <c r="H15" s="4"/>
      <c r="I15" s="4"/>
      <c r="J15" s="71"/>
      <c r="K15" s="5"/>
    </row>
    <row r="16" spans="1:11" s="2" customFormat="1" ht="12.75">
      <c r="D16" s="3"/>
      <c r="E16" s="3"/>
      <c r="G16" s="1"/>
      <c r="H16" s="4"/>
      <c r="I16" s="4"/>
      <c r="J16" s="71"/>
      <c r="K16" s="5"/>
    </row>
    <row r="17" spans="1:11" s="2" customFormat="1" ht="12.75">
      <c r="D17" s="3"/>
      <c r="E17" s="3"/>
      <c r="G17" s="1"/>
      <c r="H17" s="4"/>
      <c r="I17" s="4"/>
      <c r="J17" s="71"/>
      <c r="K17" s="5"/>
    </row>
    <row r="18" spans="1:11" s="2" customFormat="1" ht="44.25" customHeight="1">
      <c r="A18" s="75" t="s">
        <v>3</v>
      </c>
      <c r="B18" s="76" t="s">
        <v>290</v>
      </c>
      <c r="C18" s="76" t="s">
        <v>293</v>
      </c>
      <c r="D18" s="75" t="s">
        <v>89</v>
      </c>
      <c r="E18" s="76" t="s">
        <v>110</v>
      </c>
      <c r="F18" s="75" t="s">
        <v>6</v>
      </c>
      <c r="G18" s="76" t="s">
        <v>7</v>
      </c>
      <c r="H18" s="77" t="s">
        <v>21</v>
      </c>
      <c r="I18" s="77" t="s">
        <v>23</v>
      </c>
      <c r="J18" s="78" t="s">
        <v>22</v>
      </c>
      <c r="K18" s="79" t="s">
        <v>26</v>
      </c>
    </row>
    <row r="19" spans="1:11" s="2" customFormat="1" ht="24.95" customHeight="1">
      <c r="A19" s="25" t="s">
        <v>9</v>
      </c>
      <c r="B19" s="80">
        <v>320616</v>
      </c>
      <c r="C19" s="80">
        <v>83241</v>
      </c>
      <c r="D19" s="81" t="s">
        <v>94</v>
      </c>
      <c r="E19" s="81" t="s">
        <v>126</v>
      </c>
      <c r="F19" s="25" t="s">
        <v>28</v>
      </c>
      <c r="G19" s="25">
        <v>1</v>
      </c>
      <c r="H19" s="70"/>
      <c r="I19" s="70"/>
      <c r="J19" s="82">
        <f>G19*H19</f>
        <v>0</v>
      </c>
      <c r="K19" s="45">
        <f>J19*I19/100</f>
        <v>0</v>
      </c>
    </row>
    <row r="20" spans="1:11" s="2" customFormat="1" ht="24.95" customHeight="1">
      <c r="A20" s="25" t="s">
        <v>11</v>
      </c>
      <c r="B20" s="83" t="s">
        <v>134</v>
      </c>
      <c r="C20" s="83">
        <v>88692</v>
      </c>
      <c r="D20" s="81" t="s">
        <v>135</v>
      </c>
      <c r="E20" s="81" t="s">
        <v>136</v>
      </c>
      <c r="F20" s="25" t="s">
        <v>28</v>
      </c>
      <c r="G20" s="25">
        <v>1</v>
      </c>
      <c r="H20" s="70"/>
      <c r="I20" s="70"/>
      <c r="J20" s="82">
        <f t="shared" ref="J20:J41" si="0">G20*H20</f>
        <v>0</v>
      </c>
      <c r="K20" s="45">
        <f t="shared" ref="K20:K41" si="1">J20*I20/100</f>
        <v>0</v>
      </c>
    </row>
    <row r="21" spans="1:11" s="2" customFormat="1" ht="24.95" customHeight="1">
      <c r="A21" s="25" t="s">
        <v>13</v>
      </c>
      <c r="B21" s="80">
        <v>401307</v>
      </c>
      <c r="C21" s="80">
        <v>90914</v>
      </c>
      <c r="D21" s="81" t="s">
        <v>95</v>
      </c>
      <c r="E21" s="81" t="s">
        <v>124</v>
      </c>
      <c r="F21" s="25" t="s">
        <v>28</v>
      </c>
      <c r="G21" s="25">
        <v>1</v>
      </c>
      <c r="H21" s="70"/>
      <c r="I21" s="70"/>
      <c r="J21" s="82">
        <f t="shared" si="0"/>
        <v>0</v>
      </c>
      <c r="K21" s="45">
        <f t="shared" si="1"/>
        <v>0</v>
      </c>
    </row>
    <row r="22" spans="1:11" s="2" customFormat="1" ht="24.95" customHeight="1">
      <c r="A22" s="25" t="s">
        <v>24</v>
      </c>
      <c r="B22" s="80" t="s">
        <v>137</v>
      </c>
      <c r="C22" s="80">
        <v>89076</v>
      </c>
      <c r="D22" s="81" t="s">
        <v>96</v>
      </c>
      <c r="E22" s="81" t="s">
        <v>125</v>
      </c>
      <c r="F22" s="25" t="s">
        <v>28</v>
      </c>
      <c r="G22" s="25">
        <v>1</v>
      </c>
      <c r="H22" s="70"/>
      <c r="I22" s="70"/>
      <c r="J22" s="82">
        <f t="shared" si="0"/>
        <v>0</v>
      </c>
      <c r="K22" s="45">
        <f t="shared" si="1"/>
        <v>0</v>
      </c>
    </row>
    <row r="23" spans="1:11" s="2" customFormat="1" ht="24.95" customHeight="1">
      <c r="A23" s="25" t="s">
        <v>25</v>
      </c>
      <c r="B23" s="80" t="s">
        <v>138</v>
      </c>
      <c r="C23" s="80">
        <v>100386</v>
      </c>
      <c r="D23" s="81" t="s">
        <v>97</v>
      </c>
      <c r="E23" s="81" t="s">
        <v>123</v>
      </c>
      <c r="F23" s="25" t="s">
        <v>28</v>
      </c>
      <c r="G23" s="25">
        <v>1</v>
      </c>
      <c r="H23" s="70"/>
      <c r="I23" s="70"/>
      <c r="J23" s="82">
        <f t="shared" si="0"/>
        <v>0</v>
      </c>
      <c r="K23" s="45">
        <f t="shared" si="1"/>
        <v>0</v>
      </c>
    </row>
    <row r="24" spans="1:11" s="2" customFormat="1" ht="24.95" customHeight="1">
      <c r="A24" s="25" t="s">
        <v>30</v>
      </c>
      <c r="B24" s="83" t="s">
        <v>139</v>
      </c>
      <c r="C24" s="83">
        <v>107963</v>
      </c>
      <c r="D24" s="81" t="s">
        <v>140</v>
      </c>
      <c r="E24" s="81" t="s">
        <v>118</v>
      </c>
      <c r="F24" s="25" t="s">
        <v>28</v>
      </c>
      <c r="G24" s="25">
        <v>1</v>
      </c>
      <c r="H24" s="70"/>
      <c r="I24" s="70"/>
      <c r="J24" s="82">
        <f t="shared" si="0"/>
        <v>0</v>
      </c>
      <c r="K24" s="45">
        <f t="shared" si="1"/>
        <v>0</v>
      </c>
    </row>
    <row r="25" spans="1:11" s="2" customFormat="1" ht="24.95" customHeight="1">
      <c r="A25" s="25" t="s">
        <v>31</v>
      </c>
      <c r="B25" s="80" t="s">
        <v>141</v>
      </c>
      <c r="C25" s="80">
        <v>105844</v>
      </c>
      <c r="D25" s="81" t="s">
        <v>98</v>
      </c>
      <c r="E25" s="81" t="s">
        <v>142</v>
      </c>
      <c r="F25" s="25" t="s">
        <v>28</v>
      </c>
      <c r="G25" s="25">
        <v>1</v>
      </c>
      <c r="H25" s="70"/>
      <c r="I25" s="70"/>
      <c r="J25" s="82">
        <f t="shared" si="0"/>
        <v>0</v>
      </c>
      <c r="K25" s="45">
        <f t="shared" si="1"/>
        <v>0</v>
      </c>
    </row>
    <row r="26" spans="1:11" s="2" customFormat="1" ht="24.95" customHeight="1">
      <c r="A26" s="25" t="s">
        <v>32</v>
      </c>
      <c r="B26" s="80" t="s">
        <v>143</v>
      </c>
      <c r="C26" s="80">
        <v>105846</v>
      </c>
      <c r="D26" s="81" t="s">
        <v>98</v>
      </c>
      <c r="E26" s="81" t="s">
        <v>142</v>
      </c>
      <c r="F26" s="25" t="s">
        <v>28</v>
      </c>
      <c r="G26" s="25">
        <v>1</v>
      </c>
      <c r="H26" s="70"/>
      <c r="I26" s="70"/>
      <c r="J26" s="82">
        <f t="shared" si="0"/>
        <v>0</v>
      </c>
      <c r="K26" s="45">
        <f t="shared" si="1"/>
        <v>0</v>
      </c>
    </row>
    <row r="27" spans="1:11" s="2" customFormat="1" ht="24.95" customHeight="1">
      <c r="A27" s="25" t="s">
        <v>33</v>
      </c>
      <c r="B27" s="80" t="s">
        <v>144</v>
      </c>
      <c r="C27" s="80">
        <v>105865</v>
      </c>
      <c r="D27" s="81" t="s">
        <v>98</v>
      </c>
      <c r="E27" s="81" t="s">
        <v>142</v>
      </c>
      <c r="F27" s="25" t="s">
        <v>28</v>
      </c>
      <c r="G27" s="25">
        <v>1</v>
      </c>
      <c r="H27" s="70"/>
      <c r="I27" s="70"/>
      <c r="J27" s="82">
        <f t="shared" si="0"/>
        <v>0</v>
      </c>
      <c r="K27" s="45">
        <f t="shared" si="1"/>
        <v>0</v>
      </c>
    </row>
    <row r="28" spans="1:11" s="2" customFormat="1" ht="24.95" customHeight="1">
      <c r="A28" s="25" t="s">
        <v>34</v>
      </c>
      <c r="B28" s="80">
        <v>964958</v>
      </c>
      <c r="C28" s="80">
        <v>105872</v>
      </c>
      <c r="D28" s="81" t="s">
        <v>99</v>
      </c>
      <c r="E28" s="81" t="s">
        <v>122</v>
      </c>
      <c r="F28" s="25" t="s">
        <v>28</v>
      </c>
      <c r="G28" s="25">
        <v>1</v>
      </c>
      <c r="H28" s="70"/>
      <c r="I28" s="70"/>
      <c r="J28" s="82">
        <f t="shared" si="0"/>
        <v>0</v>
      </c>
      <c r="K28" s="45">
        <f t="shared" si="1"/>
        <v>0</v>
      </c>
    </row>
    <row r="29" spans="1:11" s="2" customFormat="1" ht="24.95" customHeight="1">
      <c r="A29" s="25" t="s">
        <v>35</v>
      </c>
      <c r="B29" s="80">
        <v>955017</v>
      </c>
      <c r="C29" s="80">
        <v>105873</v>
      </c>
      <c r="D29" s="81" t="s">
        <v>99</v>
      </c>
      <c r="E29" s="81" t="s">
        <v>121</v>
      </c>
      <c r="F29" s="25" t="s">
        <v>28</v>
      </c>
      <c r="G29" s="25">
        <v>1</v>
      </c>
      <c r="H29" s="70"/>
      <c r="I29" s="70"/>
      <c r="J29" s="82">
        <f t="shared" si="0"/>
        <v>0</v>
      </c>
      <c r="K29" s="45">
        <f t="shared" si="1"/>
        <v>0</v>
      </c>
    </row>
    <row r="30" spans="1:11" s="2" customFormat="1" ht="24.95" customHeight="1">
      <c r="A30" s="25" t="s">
        <v>36</v>
      </c>
      <c r="B30" s="80">
        <v>6903405373</v>
      </c>
      <c r="C30" s="80">
        <v>105879</v>
      </c>
      <c r="D30" s="81" t="s">
        <v>100</v>
      </c>
      <c r="E30" s="81" t="s">
        <v>120</v>
      </c>
      <c r="F30" s="25" t="s">
        <v>28</v>
      </c>
      <c r="G30" s="25">
        <v>1</v>
      </c>
      <c r="H30" s="70"/>
      <c r="I30" s="70"/>
      <c r="J30" s="82">
        <f t="shared" si="0"/>
        <v>0</v>
      </c>
      <c r="K30" s="45">
        <f t="shared" si="1"/>
        <v>0</v>
      </c>
    </row>
    <row r="31" spans="1:11" s="2" customFormat="1" ht="24.95" customHeight="1">
      <c r="A31" s="25" t="s">
        <v>37</v>
      </c>
      <c r="B31" s="80">
        <v>6629503913</v>
      </c>
      <c r="C31" s="80">
        <v>105997</v>
      </c>
      <c r="D31" s="81" t="s">
        <v>145</v>
      </c>
      <c r="E31" s="81" t="s">
        <v>146</v>
      </c>
      <c r="F31" s="25" t="s">
        <v>28</v>
      </c>
      <c r="G31" s="25">
        <v>1</v>
      </c>
      <c r="H31" s="70"/>
      <c r="I31" s="70"/>
      <c r="J31" s="82">
        <f t="shared" si="0"/>
        <v>0</v>
      </c>
      <c r="K31" s="45">
        <f t="shared" si="1"/>
        <v>0</v>
      </c>
    </row>
    <row r="32" spans="1:11" s="2" customFormat="1" ht="24.95" customHeight="1">
      <c r="A32" s="25" t="s">
        <v>38</v>
      </c>
      <c r="B32" s="80">
        <v>6628504696</v>
      </c>
      <c r="C32" s="80">
        <v>106112</v>
      </c>
      <c r="D32" s="81" t="s">
        <v>101</v>
      </c>
      <c r="E32" s="81" t="s">
        <v>119</v>
      </c>
      <c r="F32" s="25" t="s">
        <v>28</v>
      </c>
      <c r="G32" s="25">
        <v>1</v>
      </c>
      <c r="H32" s="70"/>
      <c r="I32" s="70"/>
      <c r="J32" s="82">
        <f t="shared" si="0"/>
        <v>0</v>
      </c>
      <c r="K32" s="45">
        <f t="shared" si="1"/>
        <v>0</v>
      </c>
    </row>
    <row r="33" spans="1:11" s="2" customFormat="1" ht="24.95" customHeight="1">
      <c r="A33" s="25" t="s">
        <v>39</v>
      </c>
      <c r="B33" s="80" t="s">
        <v>147</v>
      </c>
      <c r="C33" s="80">
        <v>106254</v>
      </c>
      <c r="D33" s="81" t="s">
        <v>102</v>
      </c>
      <c r="E33" s="81" t="s">
        <v>148</v>
      </c>
      <c r="F33" s="25" t="s">
        <v>28</v>
      </c>
      <c r="G33" s="25">
        <v>1</v>
      </c>
      <c r="H33" s="70"/>
      <c r="I33" s="70"/>
      <c r="J33" s="82">
        <f t="shared" si="0"/>
        <v>0</v>
      </c>
      <c r="K33" s="45">
        <f t="shared" si="1"/>
        <v>0</v>
      </c>
    </row>
    <row r="34" spans="1:11" s="2" customFormat="1" ht="24.95" customHeight="1">
      <c r="A34" s="25" t="s">
        <v>40</v>
      </c>
      <c r="B34" s="80">
        <v>1100897</v>
      </c>
      <c r="C34" s="80">
        <v>125733</v>
      </c>
      <c r="D34" s="81" t="s">
        <v>103</v>
      </c>
      <c r="E34" s="81" t="s">
        <v>117</v>
      </c>
      <c r="F34" s="25" t="s">
        <v>28</v>
      </c>
      <c r="G34" s="25">
        <v>1</v>
      </c>
      <c r="H34" s="70"/>
      <c r="I34" s="70"/>
      <c r="J34" s="82">
        <f t="shared" si="0"/>
        <v>0</v>
      </c>
      <c r="K34" s="45">
        <f t="shared" si="1"/>
        <v>0</v>
      </c>
    </row>
    <row r="35" spans="1:11" s="2" customFormat="1" ht="24.95" customHeight="1">
      <c r="A35" s="25" t="s">
        <v>41</v>
      </c>
      <c r="B35" s="80" t="s">
        <v>149</v>
      </c>
      <c r="C35" s="80">
        <v>133552</v>
      </c>
      <c r="D35" s="81" t="s">
        <v>104</v>
      </c>
      <c r="E35" s="81" t="s">
        <v>115</v>
      </c>
      <c r="F35" s="25" t="s">
        <v>28</v>
      </c>
      <c r="G35" s="25">
        <v>1</v>
      </c>
      <c r="H35" s="70"/>
      <c r="I35" s="70"/>
      <c r="J35" s="82">
        <f t="shared" si="0"/>
        <v>0</v>
      </c>
      <c r="K35" s="45">
        <f t="shared" si="1"/>
        <v>0</v>
      </c>
    </row>
    <row r="36" spans="1:11" s="2" customFormat="1" ht="24.95" customHeight="1">
      <c r="A36" s="25" t="s">
        <v>42</v>
      </c>
      <c r="B36" s="80">
        <v>1181986</v>
      </c>
      <c r="C36" s="80">
        <v>133684</v>
      </c>
      <c r="D36" s="81" t="s">
        <v>105</v>
      </c>
      <c r="E36" s="81" t="s">
        <v>114</v>
      </c>
      <c r="F36" s="25" t="s">
        <v>28</v>
      </c>
      <c r="G36" s="25">
        <v>1</v>
      </c>
      <c r="H36" s="70"/>
      <c r="I36" s="70"/>
      <c r="J36" s="82">
        <f t="shared" si="0"/>
        <v>0</v>
      </c>
      <c r="K36" s="45">
        <f t="shared" si="1"/>
        <v>0</v>
      </c>
    </row>
    <row r="37" spans="1:11" s="2" customFormat="1" ht="24.95" customHeight="1">
      <c r="A37" s="25" t="s">
        <v>43</v>
      </c>
      <c r="B37" s="80" t="s">
        <v>150</v>
      </c>
      <c r="C37" s="80">
        <v>144074</v>
      </c>
      <c r="D37" s="81" t="s">
        <v>106</v>
      </c>
      <c r="E37" s="81" t="s">
        <v>151</v>
      </c>
      <c r="F37" s="25" t="s">
        <v>28</v>
      </c>
      <c r="G37" s="25">
        <v>1</v>
      </c>
      <c r="H37" s="70"/>
      <c r="I37" s="70"/>
      <c r="J37" s="82">
        <f t="shared" si="0"/>
        <v>0</v>
      </c>
      <c r="K37" s="45">
        <f t="shared" si="1"/>
        <v>0</v>
      </c>
    </row>
    <row r="38" spans="1:11" s="2" customFormat="1" ht="24.95" customHeight="1">
      <c r="A38" s="25" t="s">
        <v>44</v>
      </c>
      <c r="B38" s="80" t="s">
        <v>152</v>
      </c>
      <c r="C38" s="80"/>
      <c r="D38" s="81" t="s">
        <v>153</v>
      </c>
      <c r="E38" s="81" t="s">
        <v>154</v>
      </c>
      <c r="F38" s="25" t="s">
        <v>28</v>
      </c>
      <c r="G38" s="25">
        <v>1</v>
      </c>
      <c r="H38" s="70"/>
      <c r="I38" s="70"/>
      <c r="J38" s="82">
        <f t="shared" si="0"/>
        <v>0</v>
      </c>
      <c r="K38" s="45">
        <f t="shared" si="1"/>
        <v>0</v>
      </c>
    </row>
    <row r="39" spans="1:11" s="2" customFormat="1" ht="24.95" customHeight="1">
      <c r="A39" s="25" t="s">
        <v>45</v>
      </c>
      <c r="B39" s="80" t="s">
        <v>155</v>
      </c>
      <c r="C39" s="80"/>
      <c r="D39" s="81" t="s">
        <v>153</v>
      </c>
      <c r="E39" s="81" t="s">
        <v>154</v>
      </c>
      <c r="F39" s="25" t="s">
        <v>28</v>
      </c>
      <c r="G39" s="25">
        <v>1</v>
      </c>
      <c r="H39" s="70"/>
      <c r="I39" s="70"/>
      <c r="J39" s="82">
        <f t="shared" si="0"/>
        <v>0</v>
      </c>
      <c r="K39" s="45">
        <f t="shared" si="1"/>
        <v>0</v>
      </c>
    </row>
    <row r="40" spans="1:11" s="2" customFormat="1" ht="24.95" customHeight="1">
      <c r="A40" s="25" t="s">
        <v>46</v>
      </c>
      <c r="B40" s="80">
        <v>960168</v>
      </c>
      <c r="C40" s="80"/>
      <c r="D40" s="81" t="s">
        <v>153</v>
      </c>
      <c r="E40" s="81" t="s">
        <v>154</v>
      </c>
      <c r="F40" s="25" t="s">
        <v>28</v>
      </c>
      <c r="G40" s="25">
        <v>1</v>
      </c>
      <c r="H40" s="70"/>
      <c r="I40" s="70"/>
      <c r="J40" s="82">
        <f t="shared" si="0"/>
        <v>0</v>
      </c>
      <c r="K40" s="45">
        <f t="shared" si="1"/>
        <v>0</v>
      </c>
    </row>
    <row r="41" spans="1:11" s="2" customFormat="1" ht="24.95" customHeight="1">
      <c r="A41" s="25" t="s">
        <v>47</v>
      </c>
      <c r="B41" s="80" t="s">
        <v>156</v>
      </c>
      <c r="C41" s="80"/>
      <c r="D41" s="81" t="s">
        <v>153</v>
      </c>
      <c r="E41" s="81" t="s">
        <v>154</v>
      </c>
      <c r="F41" s="25" t="s">
        <v>28</v>
      </c>
      <c r="G41" s="25">
        <v>1</v>
      </c>
      <c r="H41" s="70"/>
      <c r="I41" s="70"/>
      <c r="J41" s="82">
        <f t="shared" si="0"/>
        <v>0</v>
      </c>
      <c r="K41" s="45">
        <f t="shared" si="1"/>
        <v>0</v>
      </c>
    </row>
    <row r="42" spans="1:11" s="2" customFormat="1" ht="24.95" customHeight="1">
      <c r="A42" s="25" t="s">
        <v>48</v>
      </c>
      <c r="B42" s="80">
        <v>960167</v>
      </c>
      <c r="C42" s="80"/>
      <c r="D42" s="81" t="s">
        <v>153</v>
      </c>
      <c r="E42" s="81" t="s">
        <v>154</v>
      </c>
      <c r="F42" s="25" t="s">
        <v>28</v>
      </c>
      <c r="G42" s="25">
        <v>1</v>
      </c>
      <c r="H42" s="70"/>
      <c r="I42" s="70"/>
      <c r="J42" s="82">
        <f t="shared" ref="J42:J59" si="2">G42*H42</f>
        <v>0</v>
      </c>
      <c r="K42" s="45">
        <f t="shared" ref="K42:K59" si="3">J42*I42/100</f>
        <v>0</v>
      </c>
    </row>
    <row r="43" spans="1:11" s="2" customFormat="1" ht="24.95" customHeight="1">
      <c r="A43" s="25" t="s">
        <v>49</v>
      </c>
      <c r="B43" s="80" t="s">
        <v>157</v>
      </c>
      <c r="C43" s="80"/>
      <c r="D43" s="81" t="s">
        <v>153</v>
      </c>
      <c r="E43" s="84" t="s">
        <v>154</v>
      </c>
      <c r="F43" s="25" t="s">
        <v>28</v>
      </c>
      <c r="G43" s="25">
        <v>1</v>
      </c>
      <c r="H43" s="70"/>
      <c r="I43" s="70"/>
      <c r="J43" s="82">
        <f t="shared" si="2"/>
        <v>0</v>
      </c>
      <c r="K43" s="45">
        <f t="shared" si="3"/>
        <v>0</v>
      </c>
    </row>
    <row r="44" spans="1:11" s="2" customFormat="1" ht="25.5" customHeight="1">
      <c r="A44" s="25" t="s">
        <v>50</v>
      </c>
      <c r="B44" s="80" t="s">
        <v>158</v>
      </c>
      <c r="C44" s="80"/>
      <c r="D44" s="81" t="s">
        <v>153</v>
      </c>
      <c r="E44" s="84" t="s">
        <v>154</v>
      </c>
      <c r="F44" s="25" t="s">
        <v>28</v>
      </c>
      <c r="G44" s="25">
        <v>1</v>
      </c>
      <c r="H44" s="70"/>
      <c r="I44" s="70"/>
      <c r="J44" s="82">
        <f t="shared" si="2"/>
        <v>0</v>
      </c>
      <c r="K44" s="45">
        <f t="shared" si="3"/>
        <v>0</v>
      </c>
    </row>
    <row r="45" spans="1:11" s="2" customFormat="1" ht="25.5" customHeight="1">
      <c r="A45" s="25" t="s">
        <v>51</v>
      </c>
      <c r="B45" s="83" t="s">
        <v>159</v>
      </c>
      <c r="C45" s="83"/>
      <c r="D45" s="81" t="s">
        <v>153</v>
      </c>
      <c r="E45" s="84" t="s">
        <v>154</v>
      </c>
      <c r="F45" s="25" t="s">
        <v>28</v>
      </c>
      <c r="G45" s="25">
        <v>1</v>
      </c>
      <c r="H45" s="70"/>
      <c r="I45" s="70"/>
      <c r="J45" s="82">
        <f t="shared" si="2"/>
        <v>0</v>
      </c>
      <c r="K45" s="45">
        <f t="shared" si="3"/>
        <v>0</v>
      </c>
    </row>
    <row r="46" spans="1:11" s="2" customFormat="1" ht="24.95" customHeight="1">
      <c r="A46" s="25" t="s">
        <v>52</v>
      </c>
      <c r="B46" s="80" t="s">
        <v>160</v>
      </c>
      <c r="C46" s="80"/>
      <c r="D46" s="81" t="s">
        <v>153</v>
      </c>
      <c r="E46" s="81" t="s">
        <v>154</v>
      </c>
      <c r="F46" s="25" t="s">
        <v>28</v>
      </c>
      <c r="G46" s="25">
        <v>1</v>
      </c>
      <c r="H46" s="70"/>
      <c r="I46" s="70"/>
      <c r="J46" s="82">
        <f t="shared" si="2"/>
        <v>0</v>
      </c>
      <c r="K46" s="45">
        <f t="shared" si="3"/>
        <v>0</v>
      </c>
    </row>
    <row r="47" spans="1:11" s="2" customFormat="1" ht="24.95" customHeight="1">
      <c r="A47" s="25" t="s">
        <v>53</v>
      </c>
      <c r="B47" s="80" t="s">
        <v>161</v>
      </c>
      <c r="C47" s="80"/>
      <c r="D47" s="81" t="s">
        <v>153</v>
      </c>
      <c r="E47" s="81" t="s">
        <v>154</v>
      </c>
      <c r="F47" s="25" t="s">
        <v>28</v>
      </c>
      <c r="G47" s="25">
        <v>1</v>
      </c>
      <c r="H47" s="70"/>
      <c r="I47" s="70"/>
      <c r="J47" s="82">
        <f t="shared" si="2"/>
        <v>0</v>
      </c>
      <c r="K47" s="45">
        <f t="shared" si="3"/>
        <v>0</v>
      </c>
    </row>
    <row r="48" spans="1:11" s="2" customFormat="1" ht="24.95" customHeight="1">
      <c r="A48" s="25" t="s">
        <v>54</v>
      </c>
      <c r="B48" s="80">
        <v>940164</v>
      </c>
      <c r="C48" s="80"/>
      <c r="D48" s="81" t="s">
        <v>153</v>
      </c>
      <c r="E48" s="81" t="s">
        <v>154</v>
      </c>
      <c r="F48" s="25" t="s">
        <v>28</v>
      </c>
      <c r="G48" s="25">
        <v>1</v>
      </c>
      <c r="H48" s="70"/>
      <c r="I48" s="70"/>
      <c r="J48" s="82">
        <f t="shared" si="2"/>
        <v>0</v>
      </c>
      <c r="K48" s="45">
        <f t="shared" si="3"/>
        <v>0</v>
      </c>
    </row>
    <row r="49" spans="1:11" s="2" customFormat="1" ht="24.95" customHeight="1">
      <c r="A49" s="25" t="s">
        <v>55</v>
      </c>
      <c r="B49" s="80">
        <v>478699</v>
      </c>
      <c r="C49" s="80"/>
      <c r="D49" s="81" t="s">
        <v>107</v>
      </c>
      <c r="E49" s="81" t="s">
        <v>162</v>
      </c>
      <c r="F49" s="25" t="s">
        <v>28</v>
      </c>
      <c r="G49" s="25">
        <v>1</v>
      </c>
      <c r="H49" s="70"/>
      <c r="I49" s="70"/>
      <c r="J49" s="82">
        <f t="shared" si="2"/>
        <v>0</v>
      </c>
      <c r="K49" s="45">
        <f t="shared" si="3"/>
        <v>0</v>
      </c>
    </row>
    <row r="50" spans="1:11" s="2" customFormat="1" ht="24.95" customHeight="1">
      <c r="A50" s="25" t="s">
        <v>56</v>
      </c>
      <c r="B50" s="80">
        <v>478700</v>
      </c>
      <c r="C50" s="80"/>
      <c r="D50" s="81" t="s">
        <v>107</v>
      </c>
      <c r="E50" s="81" t="s">
        <v>162</v>
      </c>
      <c r="F50" s="25" t="s">
        <v>28</v>
      </c>
      <c r="G50" s="25">
        <v>1</v>
      </c>
      <c r="H50" s="70"/>
      <c r="I50" s="70"/>
      <c r="J50" s="82">
        <f t="shared" si="2"/>
        <v>0</v>
      </c>
      <c r="K50" s="45">
        <f t="shared" si="3"/>
        <v>0</v>
      </c>
    </row>
    <row r="51" spans="1:11" s="2" customFormat="1" ht="24.95" customHeight="1">
      <c r="A51" s="25" t="s">
        <v>57</v>
      </c>
      <c r="B51" s="80">
        <v>478704</v>
      </c>
      <c r="C51" s="80"/>
      <c r="D51" s="81" t="s">
        <v>107</v>
      </c>
      <c r="E51" s="81" t="s">
        <v>162</v>
      </c>
      <c r="F51" s="25" t="s">
        <v>28</v>
      </c>
      <c r="G51" s="25">
        <v>1</v>
      </c>
      <c r="H51" s="70"/>
      <c r="I51" s="70"/>
      <c r="J51" s="82">
        <f t="shared" si="2"/>
        <v>0</v>
      </c>
      <c r="K51" s="45">
        <f t="shared" si="3"/>
        <v>0</v>
      </c>
    </row>
    <row r="52" spans="1:11" s="2" customFormat="1" ht="24.95" customHeight="1">
      <c r="A52" s="25" t="s">
        <v>58</v>
      </c>
      <c r="B52" s="80">
        <v>487701</v>
      </c>
      <c r="C52" s="80"/>
      <c r="D52" s="84" t="s">
        <v>107</v>
      </c>
      <c r="E52" s="84" t="s">
        <v>162</v>
      </c>
      <c r="F52" s="25" t="s">
        <v>28</v>
      </c>
      <c r="G52" s="25">
        <v>1</v>
      </c>
      <c r="H52" s="70"/>
      <c r="I52" s="70"/>
      <c r="J52" s="82">
        <f t="shared" si="2"/>
        <v>0</v>
      </c>
      <c r="K52" s="45">
        <f t="shared" si="3"/>
        <v>0</v>
      </c>
    </row>
    <row r="53" spans="1:11" s="2" customFormat="1" ht="24.95" customHeight="1">
      <c r="A53" s="25" t="s">
        <v>59</v>
      </c>
      <c r="B53" s="80">
        <v>478714</v>
      </c>
      <c r="C53" s="80"/>
      <c r="D53" s="84" t="s">
        <v>107</v>
      </c>
      <c r="E53" s="84" t="s">
        <v>162</v>
      </c>
      <c r="F53" s="25" t="s">
        <v>28</v>
      </c>
      <c r="G53" s="25">
        <v>1</v>
      </c>
      <c r="H53" s="70"/>
      <c r="I53" s="70"/>
      <c r="J53" s="82">
        <f t="shared" si="2"/>
        <v>0</v>
      </c>
      <c r="K53" s="45">
        <f t="shared" si="3"/>
        <v>0</v>
      </c>
    </row>
    <row r="54" spans="1:11" s="2" customFormat="1" ht="24.95" customHeight="1">
      <c r="A54" s="25" t="s">
        <v>60</v>
      </c>
      <c r="B54" s="80" t="s">
        <v>163</v>
      </c>
      <c r="C54" s="80">
        <v>147504</v>
      </c>
      <c r="D54" s="81" t="s">
        <v>108</v>
      </c>
      <c r="E54" s="81" t="s">
        <v>164</v>
      </c>
      <c r="F54" s="25" t="s">
        <v>28</v>
      </c>
      <c r="G54" s="25">
        <v>1</v>
      </c>
      <c r="H54" s="70"/>
      <c r="I54" s="70"/>
      <c r="J54" s="82">
        <f t="shared" si="2"/>
        <v>0</v>
      </c>
      <c r="K54" s="45">
        <f t="shared" si="3"/>
        <v>0</v>
      </c>
    </row>
    <row r="55" spans="1:11" s="2" customFormat="1" ht="24.95" customHeight="1">
      <c r="A55" s="25" t="s">
        <v>61</v>
      </c>
      <c r="B55" s="80">
        <v>9703101820</v>
      </c>
      <c r="C55" s="80">
        <v>132921</v>
      </c>
      <c r="D55" s="81" t="s">
        <v>109</v>
      </c>
      <c r="E55" s="81" t="s">
        <v>116</v>
      </c>
      <c r="F55" s="25" t="s">
        <v>28</v>
      </c>
      <c r="G55" s="25">
        <v>1</v>
      </c>
      <c r="H55" s="70"/>
      <c r="I55" s="70"/>
      <c r="J55" s="82">
        <f t="shared" si="2"/>
        <v>0</v>
      </c>
      <c r="K55" s="45">
        <f t="shared" si="3"/>
        <v>0</v>
      </c>
    </row>
    <row r="56" spans="1:11" s="2" customFormat="1" ht="24.95" customHeight="1">
      <c r="A56" s="25" t="s">
        <v>62</v>
      </c>
      <c r="B56" s="85">
        <v>1224100</v>
      </c>
      <c r="C56" s="85">
        <v>141805</v>
      </c>
      <c r="D56" s="86" t="s">
        <v>291</v>
      </c>
      <c r="E56" s="81" t="s">
        <v>112</v>
      </c>
      <c r="F56" s="25" t="s">
        <v>28</v>
      </c>
      <c r="G56" s="25">
        <v>1</v>
      </c>
      <c r="H56" s="70"/>
      <c r="I56" s="70"/>
      <c r="J56" s="82">
        <f t="shared" si="2"/>
        <v>0</v>
      </c>
      <c r="K56" s="45">
        <f t="shared" si="3"/>
        <v>0</v>
      </c>
    </row>
    <row r="57" spans="1:11" s="2" customFormat="1" ht="24.95" customHeight="1">
      <c r="A57" s="25" t="s">
        <v>63</v>
      </c>
      <c r="B57" s="83">
        <v>38710000222</v>
      </c>
      <c r="C57" s="83">
        <v>164290</v>
      </c>
      <c r="D57" s="81" t="s">
        <v>165</v>
      </c>
      <c r="E57" s="81" t="s">
        <v>111</v>
      </c>
      <c r="F57" s="25" t="s">
        <v>28</v>
      </c>
      <c r="G57" s="25">
        <v>1</v>
      </c>
      <c r="H57" s="70"/>
      <c r="I57" s="70"/>
      <c r="J57" s="82">
        <f t="shared" si="2"/>
        <v>0</v>
      </c>
      <c r="K57" s="45">
        <f t="shared" si="3"/>
        <v>0</v>
      </c>
    </row>
    <row r="58" spans="1:11" s="2" customFormat="1" ht="24.95" customHeight="1">
      <c r="A58" s="25" t="s">
        <v>64</v>
      </c>
      <c r="B58" s="85">
        <v>6640122367</v>
      </c>
      <c r="C58" s="85">
        <v>140070</v>
      </c>
      <c r="D58" s="87" t="s">
        <v>292</v>
      </c>
      <c r="E58" s="84" t="s">
        <v>113</v>
      </c>
      <c r="F58" s="25" t="s">
        <v>28</v>
      </c>
      <c r="G58" s="25">
        <v>1</v>
      </c>
      <c r="H58" s="70"/>
      <c r="I58" s="70"/>
      <c r="J58" s="82">
        <f t="shared" si="2"/>
        <v>0</v>
      </c>
      <c r="K58" s="45">
        <f t="shared" si="3"/>
        <v>0</v>
      </c>
    </row>
    <row r="59" spans="1:11" s="2" customFormat="1" ht="24.95" customHeight="1">
      <c r="A59" s="25" t="s">
        <v>65</v>
      </c>
      <c r="B59" s="80"/>
      <c r="C59" s="80">
        <v>50000147</v>
      </c>
      <c r="D59" s="81" t="s">
        <v>166</v>
      </c>
      <c r="E59" s="84" t="s">
        <v>167</v>
      </c>
      <c r="F59" s="25" t="s">
        <v>28</v>
      </c>
      <c r="G59" s="25">
        <v>1</v>
      </c>
      <c r="H59" s="70"/>
      <c r="I59" s="70"/>
      <c r="J59" s="82">
        <f t="shared" si="2"/>
        <v>0</v>
      </c>
      <c r="K59" s="45">
        <f t="shared" si="3"/>
        <v>0</v>
      </c>
    </row>
    <row r="60" spans="1:11" ht="20.100000000000001" customHeight="1">
      <c r="A60" s="88"/>
      <c r="B60" s="88"/>
      <c r="C60" s="88"/>
      <c r="D60" s="89" t="s">
        <v>14</v>
      </c>
      <c r="E60" s="89"/>
      <c r="F60" s="88"/>
      <c r="G60" s="88"/>
      <c r="H60" s="90"/>
      <c r="I60" s="90"/>
      <c r="J60" s="91">
        <f>SUM(J19:J59)</f>
        <v>0</v>
      </c>
      <c r="K60" s="92">
        <f>SUM(K19:K59)</f>
        <v>0</v>
      </c>
    </row>
    <row r="62" spans="1:11" ht="15" thickBot="1">
      <c r="G62" s="6"/>
    </row>
    <row r="63" spans="1:11" ht="24.95" customHeight="1">
      <c r="D63" s="108" t="s">
        <v>15</v>
      </c>
      <c r="E63" s="109"/>
      <c r="F63" s="109"/>
      <c r="G63" s="109"/>
      <c r="H63" s="109"/>
      <c r="I63" s="110"/>
      <c r="J63" s="94">
        <f>J60</f>
        <v>0</v>
      </c>
    </row>
    <row r="64" spans="1:11" ht="24.95" customHeight="1">
      <c r="D64" s="111" t="s">
        <v>16</v>
      </c>
      <c r="E64" s="112"/>
      <c r="F64" s="112"/>
      <c r="G64" s="112"/>
      <c r="H64" s="112"/>
      <c r="I64" s="113"/>
      <c r="J64" s="95">
        <f>K60</f>
        <v>0</v>
      </c>
    </row>
    <row r="65" spans="2:10" ht="24.95" customHeight="1" thickBot="1">
      <c r="D65" s="114" t="s">
        <v>17</v>
      </c>
      <c r="E65" s="115"/>
      <c r="F65" s="115"/>
      <c r="G65" s="115"/>
      <c r="H65" s="115"/>
      <c r="I65" s="116"/>
      <c r="J65" s="96">
        <f>J63+J64</f>
        <v>0</v>
      </c>
    </row>
    <row r="68" spans="2:10" ht="15">
      <c r="H68" s="106" t="s">
        <v>18</v>
      </c>
      <c r="I68" s="106"/>
      <c r="J68" s="106"/>
    </row>
    <row r="70" spans="2:10">
      <c r="H70" s="56"/>
      <c r="I70" s="56"/>
      <c r="J70" s="97"/>
    </row>
    <row r="73" spans="2:10" ht="15">
      <c r="B73" s="57" t="s">
        <v>19</v>
      </c>
      <c r="C73" s="57"/>
    </row>
    <row r="75" spans="2:10" ht="54.75" customHeight="1">
      <c r="B75" s="107" t="s">
        <v>27</v>
      </c>
      <c r="C75" s="107"/>
      <c r="D75" s="107"/>
      <c r="E75" s="107"/>
      <c r="F75" s="107"/>
      <c r="G75" s="107"/>
      <c r="H75" s="58"/>
      <c r="I75" s="58"/>
    </row>
    <row r="76" spans="2:10" ht="21" customHeight="1">
      <c r="B76" s="107" t="s">
        <v>20</v>
      </c>
      <c r="C76" s="107"/>
      <c r="D76" s="107"/>
      <c r="E76" s="107"/>
      <c r="F76" s="107"/>
      <c r="G76" s="107"/>
      <c r="H76" s="58"/>
      <c r="I76" s="58"/>
    </row>
    <row r="77" spans="2:10" ht="30.75" customHeight="1">
      <c r="B77" s="104" t="s">
        <v>29</v>
      </c>
      <c r="C77" s="104"/>
      <c r="D77" s="104"/>
      <c r="E77" s="104"/>
      <c r="F77" s="104"/>
      <c r="G77" s="104"/>
    </row>
    <row r="79" spans="2:10" ht="15">
      <c r="B79" s="117" t="s">
        <v>127</v>
      </c>
      <c r="C79" s="117"/>
      <c r="D79" s="117"/>
      <c r="E79" s="117"/>
      <c r="F79" s="118"/>
      <c r="G79" s="118"/>
      <c r="H79" s="118"/>
      <c r="I79" s="98"/>
      <c r="J79" s="6"/>
    </row>
    <row r="80" spans="2:10" ht="30" customHeight="1">
      <c r="B80" s="99" t="s">
        <v>290</v>
      </c>
      <c r="C80" s="99" t="s">
        <v>294</v>
      </c>
      <c r="D80" s="100" t="s">
        <v>128</v>
      </c>
      <c r="E80" s="100" t="s">
        <v>129</v>
      </c>
      <c r="G80" s="6"/>
      <c r="H80" s="6"/>
      <c r="I80" s="6"/>
      <c r="J80" s="6"/>
    </row>
    <row r="81" spans="2:10" ht="30" customHeight="1">
      <c r="B81" s="101">
        <v>1224100</v>
      </c>
      <c r="C81" s="101">
        <v>141805</v>
      </c>
      <c r="D81" s="101" t="s">
        <v>130</v>
      </c>
      <c r="E81" s="101" t="s">
        <v>132</v>
      </c>
      <c r="G81" s="6"/>
      <c r="H81" s="6"/>
      <c r="I81" s="6"/>
      <c r="J81" s="6"/>
    </row>
    <row r="82" spans="2:10" ht="30" customHeight="1">
      <c r="B82" s="85">
        <v>6640122367</v>
      </c>
      <c r="C82" s="85">
        <v>140070</v>
      </c>
      <c r="D82" s="85" t="s">
        <v>131</v>
      </c>
      <c r="E82" s="85" t="s">
        <v>133</v>
      </c>
      <c r="G82" s="6"/>
      <c r="H82" s="6"/>
      <c r="I82" s="6"/>
      <c r="J82" s="6"/>
    </row>
    <row r="83" spans="2:10">
      <c r="B83" s="50"/>
      <c r="C83" s="50"/>
      <c r="E83" s="59"/>
      <c r="G83" s="59"/>
      <c r="H83" s="119"/>
      <c r="I83" s="119"/>
      <c r="J83" s="6"/>
    </row>
    <row r="84" spans="2:10">
      <c r="B84" s="50"/>
      <c r="C84" s="50"/>
      <c r="E84" s="59"/>
      <c r="G84" s="59"/>
      <c r="H84" s="6"/>
      <c r="I84" s="50"/>
      <c r="J84" s="6"/>
    </row>
  </sheetData>
  <sheetProtection algorithmName="SHA-512" hashValue="a1J6aEmrD64GzW2258SnDIRhJND1Idowdnbld2OaBOzuCwhqKpSgGI5wjruAoP7k9a9+3RdOLB54MEc46kpg3w==" saltValue="NCpn0kAAJcKW8JvBP/0Qpw==" spinCount="100000" sheet="1" objects="1" scenarios="1"/>
  <mergeCells count="10">
    <mergeCell ref="B79:H79"/>
    <mergeCell ref="H83:I83"/>
    <mergeCell ref="B75:G75"/>
    <mergeCell ref="B76:G76"/>
    <mergeCell ref="B77:G77"/>
    <mergeCell ref="B12:H12"/>
    <mergeCell ref="H68:J68"/>
    <mergeCell ref="D63:I63"/>
    <mergeCell ref="D64:I64"/>
    <mergeCell ref="D65:I6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medicinske opreme proizvajalca Carl Zeiss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Podsklop 1</vt:lpstr>
      <vt:lpstr>Podsklop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2025-12-03T13:57:55Z</cp:lastPrinted>
  <dcterms:created xsi:type="dcterms:W3CDTF">2025-02-13T11:41:51Z</dcterms:created>
  <dcterms:modified xsi:type="dcterms:W3CDTF">2025-12-05T08:15:52Z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